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20" windowWidth="18195" windowHeight="10035"/>
  </bookViews>
  <sheets>
    <sheet name="Spending" sheetId="2" r:id="rId1"/>
    <sheet name="Enrolments" sheetId="1" r:id="rId2"/>
    <sheet name="Spending split" sheetId="3" r:id="rId3"/>
    <sheet name="Sheet4" sheetId="4" r:id="rId4"/>
  </sheets>
  <calcPr calcId="145621"/>
</workbook>
</file>

<file path=xl/calcChain.xml><?xml version="1.0" encoding="utf-8"?>
<calcChain xmlns="http://schemas.openxmlformats.org/spreadsheetml/2006/main">
  <c r="F9" i="3" l="1"/>
  <c r="G9" i="3"/>
  <c r="H9" i="3"/>
  <c r="I9" i="3"/>
  <c r="J9" i="3"/>
  <c r="K9" i="3"/>
  <c r="L9" i="3"/>
  <c r="M9" i="3"/>
  <c r="N9" i="3"/>
  <c r="O9" i="3"/>
  <c r="P9" i="3"/>
  <c r="Q9" i="3"/>
  <c r="R9" i="3"/>
  <c r="S9" i="3"/>
  <c r="T9" i="3"/>
  <c r="U9" i="3"/>
  <c r="V9" i="3"/>
  <c r="W9" i="3"/>
  <c r="X9" i="3"/>
  <c r="Y9" i="3"/>
  <c r="Z9" i="3"/>
  <c r="AA9" i="3"/>
  <c r="AB9" i="3"/>
  <c r="AC9" i="3"/>
  <c r="AD9" i="3"/>
  <c r="AE9" i="3"/>
  <c r="AF9" i="3"/>
  <c r="AG9" i="3"/>
  <c r="AH9" i="3"/>
  <c r="AI9" i="3"/>
  <c r="AJ9" i="3"/>
  <c r="AK9" i="3"/>
  <c r="AL9" i="3"/>
  <c r="AM9" i="3"/>
  <c r="AN9" i="3"/>
  <c r="AO9" i="3"/>
  <c r="AP9" i="3"/>
  <c r="AQ9" i="3"/>
  <c r="AR9" i="3"/>
  <c r="AS9" i="3"/>
  <c r="AT9" i="3"/>
  <c r="AU9" i="3"/>
  <c r="AV9" i="3"/>
  <c r="AW9" i="3"/>
  <c r="AX9" i="3"/>
  <c r="AY9" i="3"/>
  <c r="AZ9" i="3"/>
  <c r="BA9" i="3"/>
  <c r="E9" i="3"/>
  <c r="H6" i="4"/>
  <c r="H7" i="4"/>
  <c r="H8" i="4"/>
  <c r="H9" i="4"/>
  <c r="H10" i="4"/>
  <c r="H11" i="4"/>
  <c r="H12" i="4"/>
  <c r="H13" i="4"/>
  <c r="H14" i="4"/>
  <c r="H15" i="4"/>
  <c r="H16" i="4"/>
  <c r="H17" i="4"/>
  <c r="H18" i="4"/>
  <c r="H19" i="4"/>
  <c r="H20" i="4"/>
  <c r="H21" i="4"/>
  <c r="H22" i="4"/>
  <c r="H23" i="4"/>
  <c r="H24" i="4"/>
  <c r="H5" i="4"/>
  <c r="G25" i="4"/>
  <c r="G5" i="4"/>
  <c r="G6" i="4"/>
  <c r="G7" i="4"/>
  <c r="G8" i="4"/>
  <c r="G9" i="4"/>
  <c r="G10" i="4"/>
  <c r="G11" i="4"/>
  <c r="G12" i="4"/>
  <c r="G13" i="4"/>
  <c r="G14" i="4"/>
  <c r="G15" i="4"/>
  <c r="G16" i="4"/>
  <c r="G17" i="4"/>
  <c r="G18" i="4"/>
  <c r="G19" i="4"/>
  <c r="G20" i="4"/>
  <c r="G21" i="4"/>
  <c r="G22" i="4"/>
  <c r="G23" i="4"/>
  <c r="G24" i="4"/>
  <c r="G4" i="4"/>
  <c r="O5" i="2"/>
  <c r="O4" i="2"/>
  <c r="O11" i="2"/>
  <c r="O12" i="2"/>
  <c r="O13" i="2"/>
  <c r="O10" i="2"/>
  <c r="D15" i="1"/>
  <c r="E15" i="1"/>
  <c r="F15" i="1"/>
  <c r="G15" i="1"/>
  <c r="H15" i="1"/>
  <c r="I15" i="1"/>
  <c r="J15" i="1"/>
  <c r="K15" i="1"/>
  <c r="L15" i="1"/>
  <c r="M15" i="1"/>
  <c r="N15" i="1"/>
  <c r="O15" i="1"/>
  <c r="P15" i="1"/>
  <c r="Q15" i="1"/>
  <c r="R15" i="1"/>
  <c r="S15" i="1"/>
  <c r="T15" i="1"/>
  <c r="U15" i="1"/>
  <c r="V15" i="1"/>
  <c r="W15" i="1"/>
  <c r="C15" i="1"/>
  <c r="D12" i="1"/>
  <c r="E12" i="1"/>
  <c r="F12" i="1"/>
  <c r="G12" i="1"/>
  <c r="H12" i="1"/>
  <c r="I12" i="1"/>
  <c r="J12" i="1"/>
  <c r="K12" i="1"/>
  <c r="L12" i="1"/>
  <c r="M12" i="1"/>
  <c r="N12" i="1"/>
  <c r="O12" i="1"/>
  <c r="P12" i="1"/>
  <c r="Q12" i="1"/>
  <c r="R12" i="1"/>
  <c r="S12" i="1"/>
  <c r="T12" i="1"/>
  <c r="U12" i="1"/>
  <c r="V12" i="1"/>
  <c r="W12" i="1"/>
  <c r="C12" i="1"/>
</calcChain>
</file>

<file path=xl/sharedStrings.xml><?xml version="1.0" encoding="utf-8"?>
<sst xmlns="http://schemas.openxmlformats.org/spreadsheetml/2006/main" count="140" uniqueCount="44">
  <si>
    <t>0-4 years</t>
  </si>
  <si>
    <t>5-9 years</t>
  </si>
  <si>
    <t>10-14 years</t>
  </si>
  <si>
    <t>15-19 years</t>
  </si>
  <si>
    <t>20-24 years</t>
  </si>
  <si>
    <t>25-29 years</t>
  </si>
  <si>
    <t>30-34 years</t>
  </si>
  <si>
    <t>35-39 years</t>
  </si>
  <si>
    <t>40-44 years</t>
  </si>
  <si>
    <t>45-49 years</t>
  </si>
  <si>
    <t>50-54 years</t>
  </si>
  <si>
    <t>55-59 years</t>
  </si>
  <si>
    <t>60-64 years</t>
  </si>
  <si>
    <t>65-69 years</t>
  </si>
  <si>
    <t>70-74 years</t>
  </si>
  <si>
    <t>75-79 years</t>
  </si>
  <si>
    <t>80-84 years</t>
  </si>
  <si>
    <t>85-89 years</t>
  </si>
  <si>
    <t>90-94 years</t>
  </si>
  <si>
    <t>95-99 years</t>
  </si>
  <si>
    <t>100 years and over</t>
  </si>
  <si>
    <t>Primary and secondary</t>
  </si>
  <si>
    <t>University or other Tertiary Institution</t>
  </si>
  <si>
    <t>Technical or Further Educational Institution (including TAFE Colleges)</t>
  </si>
  <si>
    <t>Pre-school</t>
  </si>
  <si>
    <t>Total enrolment numbers 2011-12</t>
  </si>
  <si>
    <t>States</t>
  </si>
  <si>
    <t>females</t>
  </si>
  <si>
    <t>males</t>
  </si>
  <si>
    <t>Males</t>
  </si>
  <si>
    <t>Commonwealth</t>
  </si>
  <si>
    <t xml:space="preserve">State </t>
  </si>
  <si>
    <t>Spending per person</t>
  </si>
  <si>
    <t>60+ years</t>
  </si>
  <si>
    <t>Education State</t>
  </si>
  <si>
    <t>Education commonwealth</t>
  </si>
  <si>
    <t>TOTAL SPENDING STATES - Females</t>
  </si>
  <si>
    <t>2011/12</t>
  </si>
  <si>
    <t>Total</t>
  </si>
  <si>
    <t>States males</t>
  </si>
  <si>
    <t>commonwealth female</t>
  </si>
  <si>
    <t>Commonwealth Male</t>
  </si>
  <si>
    <t>Commonwealth cost</t>
  </si>
  <si>
    <t>State cost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</si>
</sst>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quot;$&quot;* #,##0.00_-;_-&quot;$&quot;* &quot;-&quot;??_-;_-@_-"/>
    <numFmt numFmtId="43" formatCode="_-* #,##0.00_-;\-* #,##0.00_-;_-* &quot;-&quot;??_-;_-@_-"/>
    <numFmt numFmtId="164" formatCode="_-* #,##0_-;\-* #,##0_-;_-* &quot;-&quot;??_-;_-@_-"/>
    <numFmt numFmtId="165" formatCode="[$$-C09]#,##0.00;[Red]&quot;-&quot;[$$-C09]#,##0.00"/>
    <numFmt numFmtId="166" formatCode="0.0"/>
    <numFmt numFmtId="167" formatCode="[=0]\—;[&lt;0.05]\&lt;0.\1;#,##0\ "/>
    <numFmt numFmtId="168" formatCode="[=0]\—;[&lt;0.05]\&lt;0.\1;#,##0&quot;*&quot;"/>
    <numFmt numFmtId="169" formatCode="[=0]\—;[&lt;0.05]\&lt;0.\1;#,##0.0"/>
    <numFmt numFmtId="170" formatCode="_(* #,##0.00_);_(* \(#,##0.00\);_(* &quot;-&quot;??_);_(@_)"/>
    <numFmt numFmtId="171" formatCode="_(&quot;$&quot;* #,##0.00_);_(&quot;$&quot;* \(#,##0.00\);_(&quot;$&quot;* &quot;-&quot;??_);_(@_)"/>
    <numFmt numFmtId="172" formatCode="#,##0.0;\-#,##0.0;\—"/>
    <numFmt numFmtId="173" formatCode="\—"/>
    <numFmt numFmtId="174" formatCode="#,##0;[Red]\(#,##0\)"/>
    <numFmt numFmtId="175" formatCode="General&quot; &quot;"/>
  </numFmts>
  <fonts count="5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8"/>
      <name val="Arial"/>
      <family val="2"/>
    </font>
    <font>
      <sz val="10"/>
      <color theme="1"/>
      <name val="Arial"/>
      <family val="2"/>
    </font>
    <font>
      <u/>
      <sz val="11"/>
      <color theme="10"/>
      <name val="Calibri"/>
      <family val="2"/>
      <scheme val="minor"/>
    </font>
    <font>
      <u/>
      <sz val="10"/>
      <color indexed="12"/>
      <name val="Arial"/>
      <family val="2"/>
    </font>
    <font>
      <sz val="11"/>
      <color theme="1"/>
      <name val="Arial"/>
      <family val="2"/>
    </font>
    <font>
      <b/>
      <i/>
      <sz val="16"/>
      <color rgb="FF000000"/>
      <name val="Arial"/>
      <family val="2"/>
    </font>
    <font>
      <b/>
      <i/>
      <u/>
      <sz val="10"/>
      <color rgb="FF000000"/>
      <name val="Arial"/>
      <family val="2"/>
    </font>
    <font>
      <sz val="10"/>
      <name val="Geneva"/>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b/>
      <sz val="8"/>
      <name val="Helv"/>
    </font>
    <font>
      <sz val="9"/>
      <name val="Geneva"/>
    </font>
    <font>
      <sz val="10"/>
      <color indexed="18"/>
      <name val="Arial"/>
      <family val="2"/>
    </font>
    <font>
      <i/>
      <sz val="10"/>
      <color indexed="23"/>
      <name val="Arial"/>
      <family val="2"/>
    </font>
    <font>
      <sz val="10"/>
      <color indexed="17"/>
      <name val="Arial"/>
      <family val="2"/>
    </font>
    <font>
      <b/>
      <sz val="12"/>
      <color indexed="16"/>
      <name val="Arial"/>
      <family val="2"/>
    </font>
    <font>
      <b/>
      <sz val="30"/>
      <name val="Helv"/>
    </font>
    <font>
      <b/>
      <sz val="11"/>
      <color indexed="56"/>
      <name val="Arial"/>
      <family val="2"/>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b/>
      <sz val="10"/>
      <color indexed="63"/>
      <name val="Arial"/>
      <family val="2"/>
    </font>
    <font>
      <b/>
      <sz val="9"/>
      <name val="Palatino"/>
    </font>
    <font>
      <b/>
      <sz val="10"/>
      <color indexed="58"/>
      <name val="Arial"/>
      <family val="2"/>
    </font>
    <font>
      <b/>
      <sz val="18"/>
      <color indexed="56"/>
      <name val="Cambria"/>
      <family val="2"/>
    </font>
    <font>
      <sz val="10"/>
      <color indexed="10"/>
      <name val="Arial"/>
      <family val="2"/>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4"/>
        <bgColor indexed="64"/>
      </patternFill>
    </fill>
    <fill>
      <patternFill patternType="solid">
        <fgColor indexed="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6"/>
        <bgColor indexed="64"/>
      </patternFill>
    </fill>
    <fill>
      <patternFill patternType="solid">
        <fgColor indexed="43"/>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18"/>
      </left>
      <right/>
      <top style="medium">
        <color indexed="18"/>
      </top>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bottom style="thin">
        <color indexed="58"/>
      </bottom>
      <diagonal/>
    </border>
  </borders>
  <cellStyleXfs count="229">
    <xf numFmtId="0" fontId="0" fillId="0" borderId="0"/>
    <xf numFmtId="43" fontId="1" fillId="0" borderId="0" applyFont="0" applyFill="0" applyBorder="0" applyAlignment="0" applyProtection="0"/>
    <xf numFmtId="0" fontId="18" fillId="0" borderId="0"/>
    <xf numFmtId="43" fontId="18"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xf numFmtId="0" fontId="21" fillId="0" borderId="0"/>
    <xf numFmtId="0" fontId="22" fillId="0" borderId="0" applyNumberFormat="0" applyFill="0" applyBorder="0" applyAlignment="0" applyProtection="0"/>
    <xf numFmtId="0" fontId="18" fillId="0" borderId="0"/>
    <xf numFmtId="9" fontId="18" fillId="0" borderId="0" applyFont="0" applyFill="0" applyBorder="0" applyAlignment="0" applyProtection="0"/>
    <xf numFmtId="0" fontId="18" fillId="0" borderId="0"/>
    <xf numFmtId="0" fontId="23" fillId="0" borderId="0" applyNumberFormat="0" applyFill="0" applyBorder="0" applyAlignment="0" applyProtection="0">
      <alignment vertical="top"/>
      <protection locked="0"/>
    </xf>
    <xf numFmtId="9" fontId="18" fillId="0" borderId="0" applyFont="0" applyFill="0" applyBorder="0" applyAlignment="0" applyProtection="0"/>
    <xf numFmtId="0" fontId="1" fillId="0" borderId="0"/>
    <xf numFmtId="0" fontId="18" fillId="34" borderId="11">
      <alignment horizontal="center" vertical="center"/>
      <protection locked="0"/>
    </xf>
    <xf numFmtId="0" fontId="18" fillId="34" borderId="12">
      <alignment vertical="center"/>
      <protection locked="0"/>
    </xf>
    <xf numFmtId="0" fontId="18" fillId="35" borderId="0">
      <protection locked="0"/>
    </xf>
    <xf numFmtId="0" fontId="24" fillId="0" borderId="0"/>
    <xf numFmtId="0" fontId="25" fillId="0" borderId="0" applyNumberFormat="0" applyFill="0" applyBorder="0" applyProtection="0">
      <alignment horizontal="center"/>
    </xf>
    <xf numFmtId="0" fontId="25" fillId="0" borderId="0" applyNumberFormat="0" applyFill="0" applyBorder="0" applyProtection="0">
      <alignment horizontal="center" textRotation="90"/>
    </xf>
    <xf numFmtId="0" fontId="26" fillId="0" borderId="0" applyNumberFormat="0" applyFill="0" applyBorder="0" applyAlignment="0" applyProtection="0"/>
    <xf numFmtId="165" fontId="26" fillId="0" borderId="0" applyFill="0" applyBorder="0" applyAlignment="0" applyProtection="0"/>
    <xf numFmtId="0" fontId="27" fillId="0" borderId="0"/>
    <xf numFmtId="166" fontId="27" fillId="0" borderId="0"/>
    <xf numFmtId="0" fontId="1" fillId="10" borderId="0" applyNumberFormat="0" applyBorder="0" applyAlignment="0" applyProtection="0"/>
    <xf numFmtId="0" fontId="28"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28"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28" fillId="3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28" fillId="3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28"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28"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28" fillId="4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28"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28"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8"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28" fillId="4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28" fillId="4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29" fillId="46" borderId="0" applyNumberFormat="0" applyBorder="0" applyAlignment="0" applyProtection="0"/>
    <xf numFmtId="0" fontId="17" fillId="16" borderId="0" applyNumberFormat="0" applyBorder="0" applyAlignment="0" applyProtection="0"/>
    <xf numFmtId="0" fontId="29" fillId="43" borderId="0" applyNumberFormat="0" applyBorder="0" applyAlignment="0" applyProtection="0"/>
    <xf numFmtId="0" fontId="17" fillId="20" borderId="0" applyNumberFormat="0" applyBorder="0" applyAlignment="0" applyProtection="0"/>
    <xf numFmtId="0" fontId="29" fillId="44" borderId="0" applyNumberFormat="0" applyBorder="0" applyAlignment="0" applyProtection="0"/>
    <xf numFmtId="0" fontId="17" fillId="24" borderId="0" applyNumberFormat="0" applyBorder="0" applyAlignment="0" applyProtection="0"/>
    <xf numFmtId="0" fontId="29" fillId="47" borderId="0" applyNumberFormat="0" applyBorder="0" applyAlignment="0" applyProtection="0"/>
    <xf numFmtId="0" fontId="17" fillId="28" borderId="0" applyNumberFormat="0" applyBorder="0" applyAlignment="0" applyProtection="0"/>
    <xf numFmtId="0" fontId="29" fillId="48" borderId="0" applyNumberFormat="0" applyBorder="0" applyAlignment="0" applyProtection="0"/>
    <xf numFmtId="0" fontId="17" fillId="32" borderId="0" applyNumberFormat="0" applyBorder="0" applyAlignment="0" applyProtection="0"/>
    <xf numFmtId="0" fontId="29" fillId="49" borderId="0" applyNumberFormat="0" applyBorder="0" applyAlignment="0" applyProtection="0"/>
    <xf numFmtId="0" fontId="17" fillId="9" borderId="0" applyNumberFormat="0" applyBorder="0" applyAlignment="0" applyProtection="0"/>
    <xf numFmtId="0" fontId="29" fillId="50" borderId="0" applyNumberFormat="0" applyBorder="0" applyAlignment="0" applyProtection="0"/>
    <xf numFmtId="0" fontId="17" fillId="13" borderId="0" applyNumberFormat="0" applyBorder="0" applyAlignment="0" applyProtection="0"/>
    <xf numFmtId="0" fontId="29" fillId="51" borderId="0" applyNumberFormat="0" applyBorder="0" applyAlignment="0" applyProtection="0"/>
    <xf numFmtId="0" fontId="17" fillId="17" borderId="0" applyNumberFormat="0" applyBorder="0" applyAlignment="0" applyProtection="0"/>
    <xf numFmtId="0" fontId="29" fillId="52" borderId="0" applyNumberFormat="0" applyBorder="0" applyAlignment="0" applyProtection="0"/>
    <xf numFmtId="0" fontId="17" fillId="21" borderId="0" applyNumberFormat="0" applyBorder="0" applyAlignment="0" applyProtection="0"/>
    <xf numFmtId="0" fontId="29" fillId="47" borderId="0" applyNumberFormat="0" applyBorder="0" applyAlignment="0" applyProtection="0"/>
    <xf numFmtId="0" fontId="17" fillId="25" borderId="0" applyNumberFormat="0" applyBorder="0" applyAlignment="0" applyProtection="0"/>
    <xf numFmtId="0" fontId="29" fillId="48" borderId="0" applyNumberFormat="0" applyBorder="0" applyAlignment="0" applyProtection="0"/>
    <xf numFmtId="0" fontId="17" fillId="29" borderId="0" applyNumberFormat="0" applyBorder="0" applyAlignment="0" applyProtection="0"/>
    <xf numFmtId="0" fontId="29" fillId="53" borderId="0" applyNumberFormat="0" applyBorder="0" applyAlignment="0" applyProtection="0"/>
    <xf numFmtId="167" fontId="19" fillId="0" borderId="0" applyFill="0" applyBorder="0" applyProtection="0">
      <alignment horizontal="right"/>
    </xf>
    <xf numFmtId="168" fontId="19" fillId="0" borderId="0" applyFill="0" applyBorder="0" applyProtection="0">
      <alignment horizontal="right"/>
    </xf>
    <xf numFmtId="169" fontId="19" fillId="0" borderId="0" applyFill="0" applyBorder="0" applyProtection="0">
      <alignment horizontal="right"/>
    </xf>
    <xf numFmtId="0" fontId="7" fillId="3" borderId="0" applyNumberFormat="0" applyBorder="0" applyAlignment="0" applyProtection="0"/>
    <xf numFmtId="0" fontId="30" fillId="37" borderId="0" applyNumberFormat="0" applyBorder="0" applyAlignment="0" applyProtection="0"/>
    <xf numFmtId="0" fontId="11" fillId="6" borderId="4" applyNumberFormat="0" applyAlignment="0" applyProtection="0"/>
    <xf numFmtId="0" fontId="31" fillId="54" borderId="13" applyNumberFormat="0" applyAlignment="0" applyProtection="0"/>
    <xf numFmtId="0" fontId="13" fillId="7" borderId="7" applyNumberFormat="0" applyAlignment="0" applyProtection="0"/>
    <xf numFmtId="0" fontId="32" fillId="55" borderId="14" applyNumberFormat="0" applyAlignment="0" applyProtection="0"/>
    <xf numFmtId="0" fontId="33" fillId="0" borderId="0">
      <alignment horizontal="left"/>
    </xf>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71" fontId="34" fillId="0" borderId="0" applyFont="0" applyFill="0" applyBorder="0" applyAlignment="0" applyProtection="0"/>
    <xf numFmtId="0" fontId="35" fillId="56" borderId="0">
      <protection locked="0"/>
    </xf>
    <xf numFmtId="0" fontId="35" fillId="34" borderId="15" applyBorder="0">
      <protection locked="0"/>
    </xf>
    <xf numFmtId="3" fontId="19" fillId="0" borderId="0">
      <alignment horizontal="right"/>
    </xf>
    <xf numFmtId="3" fontId="19" fillId="0" borderId="0">
      <alignment horizontal="right"/>
    </xf>
    <xf numFmtId="3" fontId="19" fillId="0" borderId="0">
      <alignment horizontal="right"/>
    </xf>
    <xf numFmtId="0" fontId="35" fillId="56" borderId="0">
      <protection locked="0"/>
    </xf>
    <xf numFmtId="0" fontId="35" fillId="56" borderId="0">
      <protection locked="0"/>
    </xf>
    <xf numFmtId="3" fontId="19" fillId="0" borderId="0">
      <alignment horizontal="right"/>
    </xf>
    <xf numFmtId="3" fontId="19" fillId="0" borderId="0">
      <alignment horizontal="right"/>
    </xf>
    <xf numFmtId="3" fontId="19" fillId="0" borderId="0">
      <alignment horizontal="right"/>
    </xf>
    <xf numFmtId="172" fontId="19" fillId="0" borderId="0" applyFill="0" applyBorder="0" applyAlignment="0" applyProtection="0"/>
    <xf numFmtId="173" fontId="19" fillId="0" borderId="0" applyFill="0" applyBorder="0" applyProtection="0">
      <alignment horizontal="right"/>
    </xf>
    <xf numFmtId="0" fontId="15" fillId="0" borderId="0" applyNumberFormat="0" applyFill="0" applyBorder="0" applyAlignment="0" applyProtection="0"/>
    <xf numFmtId="0" fontId="36" fillId="0" borderId="0" applyNumberFormat="0" applyFill="0" applyBorder="0" applyAlignment="0" applyProtection="0"/>
    <xf numFmtId="0" fontId="6" fillId="2" borderId="0" applyNumberFormat="0" applyBorder="0" applyAlignment="0" applyProtection="0"/>
    <xf numFmtId="0" fontId="37" fillId="38" borderId="0" applyNumberFormat="0" applyBorder="0" applyAlignment="0" applyProtection="0"/>
    <xf numFmtId="0" fontId="3" fillId="0" borderId="1" applyNumberFormat="0" applyFill="0" applyAlignment="0" applyProtection="0"/>
    <xf numFmtId="0" fontId="38" fillId="57" borderId="0"/>
    <xf numFmtId="0" fontId="39" fillId="0" borderId="0"/>
    <xf numFmtId="0" fontId="4" fillId="0" borderId="2" applyNumberFormat="0" applyFill="0" applyAlignment="0" applyProtection="0"/>
    <xf numFmtId="0" fontId="5" fillId="0" borderId="3" applyNumberFormat="0" applyFill="0" applyAlignment="0" applyProtection="0"/>
    <xf numFmtId="0" fontId="40" fillId="0" borderId="16" applyNumberFormat="0" applyFill="0" applyAlignment="0" applyProtection="0"/>
    <xf numFmtId="0" fontId="5" fillId="0" borderId="0" applyNumberFormat="0" applyFill="0" applyBorder="0" applyAlignment="0" applyProtection="0"/>
    <xf numFmtId="0" fontId="40" fillId="0" borderId="0" applyNumberFormat="0" applyFill="0" applyBorder="0" applyAlignment="0" applyProtection="0"/>
    <xf numFmtId="0" fontId="25" fillId="0" borderId="0" applyNumberFormat="0" applyFill="0" applyBorder="0" applyProtection="0">
      <alignment horizontal="center" textRotation="90"/>
    </xf>
    <xf numFmtId="0" fontId="22" fillId="0" borderId="0" applyNumberFormat="0" applyFill="0" applyBorder="0" applyAlignment="0" applyProtection="0"/>
    <xf numFmtId="0" fontId="9" fillId="5" borderId="4" applyNumberFormat="0" applyAlignment="0" applyProtection="0"/>
    <xf numFmtId="0" fontId="41" fillId="41" borderId="13" applyNumberFormat="0" applyAlignment="0" applyProtection="0"/>
    <xf numFmtId="0" fontId="42" fillId="0" borderId="0">
      <alignment horizontal="left"/>
    </xf>
    <xf numFmtId="0" fontId="43" fillId="0" borderId="10">
      <alignment horizontal="left"/>
    </xf>
    <xf numFmtId="0" fontId="44" fillId="0" borderId="0">
      <alignment horizontal="left"/>
    </xf>
    <xf numFmtId="0" fontId="12" fillId="0" borderId="6" applyNumberFormat="0" applyFill="0" applyAlignment="0" applyProtection="0"/>
    <xf numFmtId="0" fontId="45" fillId="0" borderId="17" applyNumberFormat="0" applyFill="0" applyAlignment="0" applyProtection="0"/>
    <xf numFmtId="0" fontId="27" fillId="0" borderId="0"/>
    <xf numFmtId="0" fontId="18" fillId="0" borderId="0"/>
    <xf numFmtId="0" fontId="8" fillId="4" borderId="0" applyNumberFormat="0" applyBorder="0" applyAlignment="0" applyProtection="0"/>
    <xf numFmtId="0" fontId="46" fillId="58" borderId="0" applyNumberFormat="0" applyBorder="0" applyAlignment="0" applyProtection="0"/>
    <xf numFmtId="0" fontId="19" fillId="0" borderId="0"/>
    <xf numFmtId="0" fontId="19"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24" fillId="0" borderId="0"/>
    <xf numFmtId="0" fontId="19" fillId="0" borderId="0"/>
    <xf numFmtId="0" fontId="18" fillId="0" borderId="0"/>
    <xf numFmtId="0" fontId="1" fillId="0" borderId="0"/>
    <xf numFmtId="0" fontId="18" fillId="0" borderId="0" applyFill="0"/>
    <xf numFmtId="0" fontId="1" fillId="0" borderId="0"/>
    <xf numFmtId="0" fontId="18" fillId="0" borderId="0" applyFill="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42" fillId="0" borderId="0">
      <alignment horizontal="left"/>
    </xf>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0" fillId="6" borderId="5" applyNumberFormat="0" applyAlignment="0" applyProtection="0"/>
    <xf numFmtId="0" fontId="47" fillId="54" borderId="18" applyNumberFormat="0" applyAlignment="0" applyProtection="0"/>
    <xf numFmtId="174" fontId="42" fillId="0" borderId="0">
      <alignment horizontal="right"/>
    </xf>
    <xf numFmtId="0" fontId="43" fillId="0" borderId="10">
      <alignment horizontal="right"/>
    </xf>
    <xf numFmtId="0" fontId="44" fillId="0" borderId="0">
      <alignment horizontal="right"/>
    </xf>
    <xf numFmtId="3" fontId="35" fillId="56" borderId="19">
      <alignment horizontal="right"/>
      <protection locked="0"/>
    </xf>
    <xf numFmtId="3" fontId="19" fillId="0" borderId="0" applyFill="0" applyBorder="0" applyProtection="0">
      <alignment horizontal="right"/>
    </xf>
    <xf numFmtId="175" fontId="19" fillId="0" borderId="0">
      <alignment horizontal="right"/>
    </xf>
    <xf numFmtId="0" fontId="28" fillId="0" borderId="0">
      <alignment vertical="top"/>
    </xf>
    <xf numFmtId="0" fontId="28" fillId="0" borderId="0">
      <alignment vertical="top"/>
    </xf>
    <xf numFmtId="0" fontId="48" fillId="0" borderId="0">
      <alignment horizontal="left"/>
    </xf>
    <xf numFmtId="0" fontId="48" fillId="0" borderId="0">
      <alignment horizontal="left"/>
    </xf>
    <xf numFmtId="0" fontId="44" fillId="0" borderId="0"/>
    <xf numFmtId="0" fontId="42" fillId="0" borderId="0"/>
    <xf numFmtId="0" fontId="49" fillId="0" borderId="20"/>
    <xf numFmtId="0" fontId="2"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6" fillId="0" borderId="9" applyNumberFormat="0" applyFill="0" applyAlignment="0" applyProtection="0"/>
    <xf numFmtId="0" fontId="18" fillId="0" borderId="0"/>
    <xf numFmtId="0" fontId="18" fillId="0" borderId="0"/>
    <xf numFmtId="0" fontId="20" fillId="0" borderId="0" applyNumberFormat="0">
      <alignment horizontal="right"/>
    </xf>
    <xf numFmtId="0" fontId="20" fillId="0" borderId="0" applyNumberFormat="0">
      <alignment horizontal="right"/>
    </xf>
    <xf numFmtId="3" fontId="20" fillId="0" borderId="0">
      <alignment horizontal="right"/>
    </xf>
    <xf numFmtId="0" fontId="20" fillId="0" borderId="0">
      <alignment horizontal="left" vertical="center"/>
    </xf>
    <xf numFmtId="0" fontId="14" fillId="0" borderId="0" applyNumberFormat="0" applyFill="0" applyBorder="0" applyAlignment="0" applyProtection="0"/>
    <xf numFmtId="0" fontId="51" fillId="0" borderId="0" applyNumberFormat="0" applyFill="0" applyBorder="0" applyAlignment="0" applyProtection="0"/>
    <xf numFmtId="0" fontId="27" fillId="0" borderId="0"/>
  </cellStyleXfs>
  <cellXfs count="25">
    <xf numFmtId="0" fontId="0" fillId="0" borderId="0" xfId="0"/>
    <xf numFmtId="0" fontId="0" fillId="0" borderId="0" xfId="0"/>
    <xf numFmtId="0" fontId="18" fillId="33" borderId="11" xfId="14" applyFill="1" applyAlignment="1">
      <alignment horizontal="center" vertical="center" wrapText="1"/>
      <protection locked="0"/>
    </xf>
    <xf numFmtId="0" fontId="18" fillId="33" borderId="12" xfId="15" applyFill="1" applyAlignment="1">
      <alignment vertical="center"/>
      <protection locked="0"/>
    </xf>
    <xf numFmtId="0" fontId="0" fillId="0" borderId="0" xfId="0"/>
    <xf numFmtId="0" fontId="0" fillId="0" borderId="0" xfId="0" applyBorder="1"/>
    <xf numFmtId="0" fontId="0" fillId="0" borderId="0" xfId="0"/>
    <xf numFmtId="0" fontId="0" fillId="0" borderId="0" xfId="0"/>
    <xf numFmtId="0" fontId="0" fillId="0" borderId="0" xfId="0"/>
    <xf numFmtId="0" fontId="18" fillId="33" borderId="11" xfId="14" applyFill="1" applyAlignment="1">
      <alignment horizontal="center" vertical="center" wrapText="1"/>
      <protection locked="0"/>
    </xf>
    <xf numFmtId="0" fontId="18" fillId="33" borderId="12" xfId="15" applyFill="1" applyAlignment="1">
      <alignment vertical="center"/>
      <protection locked="0"/>
    </xf>
    <xf numFmtId="0" fontId="0" fillId="0" borderId="0" xfId="0"/>
    <xf numFmtId="164" fontId="0" fillId="0" borderId="0" xfId="1" applyNumberFormat="1" applyFont="1"/>
    <xf numFmtId="0" fontId="0" fillId="0" borderId="0" xfId="0"/>
    <xf numFmtId="0" fontId="0" fillId="0" borderId="0" xfId="0"/>
    <xf numFmtId="10" fontId="0" fillId="0" borderId="0" xfId="0" applyNumberFormat="1"/>
    <xf numFmtId="0" fontId="0" fillId="0" borderId="0" xfId="0"/>
    <xf numFmtId="0" fontId="20" fillId="0" borderId="0" xfId="2" applyFont="1"/>
    <xf numFmtId="0" fontId="18" fillId="33" borderId="11" xfId="14" applyFill="1" applyAlignment="1">
      <alignment horizontal="center" vertical="center" wrapText="1"/>
      <protection locked="0"/>
    </xf>
    <xf numFmtId="0" fontId="18" fillId="33" borderId="0" xfId="14" applyFill="1" applyBorder="1" applyAlignment="1">
      <alignment horizontal="center" vertical="center" wrapText="1"/>
      <protection locked="0"/>
    </xf>
    <xf numFmtId="0" fontId="0" fillId="0" borderId="0" xfId="0"/>
    <xf numFmtId="0" fontId="20" fillId="0" borderId="0" xfId="2" applyFont="1"/>
    <xf numFmtId="0" fontId="0" fillId="0" borderId="0" xfId="0"/>
    <xf numFmtId="0" fontId="0" fillId="0" borderId="0" xfId="0"/>
    <xf numFmtId="10" fontId="0" fillId="0" borderId="0" xfId="0" applyNumberFormat="1"/>
  </cellXfs>
  <cellStyles count="229">
    <cellStyle name="0.0" xfId="23"/>
    <cellStyle name="20% - Accent1 2" xfId="24"/>
    <cellStyle name="20% - Accent1 2 2" xfId="25"/>
    <cellStyle name="20% - Accent1 3" xfId="26"/>
    <cellStyle name="20% - Accent1 4" xfId="27"/>
    <cellStyle name="20% - Accent1 5" xfId="28"/>
    <cellStyle name="20% - Accent1 6" xfId="29"/>
    <cellStyle name="20% - Accent2 2" xfId="30"/>
    <cellStyle name="20% - Accent2 2 2" xfId="31"/>
    <cellStyle name="20% - Accent2 3" xfId="32"/>
    <cellStyle name="20% - Accent2 4" xfId="33"/>
    <cellStyle name="20% - Accent2 5" xfId="34"/>
    <cellStyle name="20% - Accent2 6" xfId="35"/>
    <cellStyle name="20% - Accent3 2" xfId="36"/>
    <cellStyle name="20% - Accent3 2 2" xfId="37"/>
    <cellStyle name="20% - Accent3 3" xfId="38"/>
    <cellStyle name="20% - Accent3 4" xfId="39"/>
    <cellStyle name="20% - Accent3 5" xfId="40"/>
    <cellStyle name="20% - Accent3 6" xfId="41"/>
    <cellStyle name="20% - Accent4 2" xfId="42"/>
    <cellStyle name="20% - Accent4 2 2" xfId="43"/>
    <cellStyle name="20% - Accent4 3" xfId="44"/>
    <cellStyle name="20% - Accent4 4" xfId="45"/>
    <cellStyle name="20% - Accent4 5" xfId="46"/>
    <cellStyle name="20% - Accent4 6" xfId="47"/>
    <cellStyle name="20% - Accent5 2" xfId="48"/>
    <cellStyle name="20% - Accent5 2 2" xfId="49"/>
    <cellStyle name="20% - Accent5 3" xfId="50"/>
    <cellStyle name="20% - Accent5 4" xfId="51"/>
    <cellStyle name="20% - Accent5 5" xfId="52"/>
    <cellStyle name="20% - Accent5 6" xfId="53"/>
    <cellStyle name="20% - Accent6 2" xfId="54"/>
    <cellStyle name="20% - Accent6 2 2" xfId="55"/>
    <cellStyle name="20% - Accent6 3" xfId="56"/>
    <cellStyle name="20% - Accent6 4" xfId="57"/>
    <cellStyle name="20% - Accent6 5" xfId="58"/>
    <cellStyle name="20% - Accent6 6" xfId="59"/>
    <cellStyle name="40% - Accent1 2" xfId="60"/>
    <cellStyle name="40% - Accent1 2 2" xfId="61"/>
    <cellStyle name="40% - Accent1 3" xfId="62"/>
    <cellStyle name="40% - Accent1 4" xfId="63"/>
    <cellStyle name="40% - Accent1 5" xfId="64"/>
    <cellStyle name="40% - Accent1 6" xfId="65"/>
    <cellStyle name="40% - Accent2 2" xfId="66"/>
    <cellStyle name="40% - Accent2 2 2" xfId="67"/>
    <cellStyle name="40% - Accent2 3" xfId="68"/>
    <cellStyle name="40% - Accent2 4" xfId="69"/>
    <cellStyle name="40% - Accent2 5" xfId="70"/>
    <cellStyle name="40% - Accent2 6" xfId="71"/>
    <cellStyle name="40% - Accent3 2" xfId="72"/>
    <cellStyle name="40% - Accent3 2 2" xfId="73"/>
    <cellStyle name="40% - Accent3 3" xfId="74"/>
    <cellStyle name="40% - Accent3 4" xfId="75"/>
    <cellStyle name="40% - Accent3 5" xfId="76"/>
    <cellStyle name="40% - Accent3 6" xfId="77"/>
    <cellStyle name="40% - Accent4 2" xfId="78"/>
    <cellStyle name="40% - Accent4 2 2" xfId="79"/>
    <cellStyle name="40% - Accent4 3" xfId="80"/>
    <cellStyle name="40% - Accent4 4" xfId="81"/>
    <cellStyle name="40% - Accent4 5" xfId="82"/>
    <cellStyle name="40% - Accent4 6" xfId="83"/>
    <cellStyle name="40% - Accent5 2" xfId="84"/>
    <cellStyle name="40% - Accent5 2 2" xfId="85"/>
    <cellStyle name="40% - Accent5 3" xfId="86"/>
    <cellStyle name="40% - Accent5 4" xfId="87"/>
    <cellStyle name="40% - Accent5 5" xfId="88"/>
    <cellStyle name="40% - Accent5 6" xfId="89"/>
    <cellStyle name="40% - Accent6 2" xfId="90"/>
    <cellStyle name="40% - Accent6 2 2" xfId="91"/>
    <cellStyle name="40% - Accent6 3" xfId="92"/>
    <cellStyle name="40% - Accent6 4" xfId="93"/>
    <cellStyle name="40% - Accent6 5" xfId="94"/>
    <cellStyle name="40% - Accent6 6" xfId="95"/>
    <cellStyle name="60% - Accent1 2" xfId="96"/>
    <cellStyle name="60% - Accent1 2 2" xfId="97"/>
    <cellStyle name="60% - Accent2 2" xfId="98"/>
    <cellStyle name="60% - Accent2 2 2" xfId="99"/>
    <cellStyle name="60% - Accent3 2" xfId="100"/>
    <cellStyle name="60% - Accent3 2 2" xfId="101"/>
    <cellStyle name="60% - Accent4 2" xfId="102"/>
    <cellStyle name="60% - Accent4 2 2" xfId="103"/>
    <cellStyle name="60% - Accent5 2" xfId="104"/>
    <cellStyle name="60% - Accent5 2 2" xfId="105"/>
    <cellStyle name="60% - Accent6 2" xfId="106"/>
    <cellStyle name="60% - Accent6 2 2" xfId="107"/>
    <cellStyle name="Accent1 2" xfId="108"/>
    <cellStyle name="Accent1 2 2" xfId="109"/>
    <cellStyle name="Accent2 2" xfId="110"/>
    <cellStyle name="Accent2 2 2" xfId="111"/>
    <cellStyle name="Accent3 2" xfId="112"/>
    <cellStyle name="Accent3 2 2" xfId="113"/>
    <cellStyle name="Accent4 2" xfId="114"/>
    <cellStyle name="Accent4 2 2" xfId="115"/>
    <cellStyle name="Accent5 2" xfId="116"/>
    <cellStyle name="Accent5 2 2" xfId="117"/>
    <cellStyle name="Accent6 2" xfId="118"/>
    <cellStyle name="Accent6 2 2" xfId="119"/>
    <cellStyle name="AIHWnumber" xfId="120"/>
    <cellStyle name="AIHWnumber*" xfId="121"/>
    <cellStyle name="AIHWtable" xfId="122"/>
    <cellStyle name="Bad 2" xfId="123"/>
    <cellStyle name="Bad 2 2" xfId="124"/>
    <cellStyle name="Calculation 2" xfId="125"/>
    <cellStyle name="Calculation 2 2" xfId="126"/>
    <cellStyle name="cells" xfId="16"/>
    <cellStyle name="Check Cell 2" xfId="127"/>
    <cellStyle name="Check Cell 2 2" xfId="128"/>
    <cellStyle name="column field" xfId="14"/>
    <cellStyle name="Column subhead" xfId="129"/>
    <cellStyle name="Comma" xfId="1" builtinId="3"/>
    <cellStyle name="Comma 2" xfId="3"/>
    <cellStyle name="Comma 2 2" xfId="130"/>
    <cellStyle name="Comma 2 3" xfId="131"/>
    <cellStyle name="Comma 3" xfId="132"/>
    <cellStyle name="Comma 4" xfId="133"/>
    <cellStyle name="Comma 5" xfId="134"/>
    <cellStyle name="Currency 2" xfId="4"/>
    <cellStyle name="Currency 2 2" xfId="135"/>
    <cellStyle name="Currency 3" xfId="136"/>
    <cellStyle name="Currency 4" xfId="137"/>
    <cellStyle name="Data" xfId="138"/>
    <cellStyle name="Data _prev" xfId="139"/>
    <cellStyle name="data 2" xfId="140"/>
    <cellStyle name="data 3" xfId="141"/>
    <cellStyle name="data 4" xfId="142"/>
    <cellStyle name="Data 5" xfId="143"/>
    <cellStyle name="Data 6" xfId="144"/>
    <cellStyle name="data 7" xfId="145"/>
    <cellStyle name="data 8" xfId="146"/>
    <cellStyle name="data_#67435 - Productivity Commission - Overcoming Indigenous Disadvantage Key Indicators 2009" xfId="147"/>
    <cellStyle name="DISUtable" xfId="148"/>
    <cellStyle name="DISUtableZeroDisplay" xfId="149"/>
    <cellStyle name="Explanatory Text 2" xfId="150"/>
    <cellStyle name="Explanatory Text 2 2" xfId="151"/>
    <cellStyle name="Good 2" xfId="152"/>
    <cellStyle name="Good 2 2" xfId="153"/>
    <cellStyle name="Heading" xfId="18"/>
    <cellStyle name="Heading 1 2" xfId="154"/>
    <cellStyle name="Heading 1 3" xfId="155"/>
    <cellStyle name="Heading 1 4" xfId="156"/>
    <cellStyle name="Heading 2 2" xfId="157"/>
    <cellStyle name="Heading 3 2" xfId="158"/>
    <cellStyle name="Heading 3 2 2" xfId="159"/>
    <cellStyle name="Heading 4 2" xfId="160"/>
    <cellStyle name="Heading 4 2 2" xfId="161"/>
    <cellStyle name="Heading1" xfId="19"/>
    <cellStyle name="Heading1 2" xfId="162"/>
    <cellStyle name="Hyperlink 2" xfId="11"/>
    <cellStyle name="Hyperlink 3" xfId="7"/>
    <cellStyle name="Hyperlink 4" xfId="163"/>
    <cellStyle name="Input 2" xfId="164"/>
    <cellStyle name="Input 2 2" xfId="165"/>
    <cellStyle name="L Cell text" xfId="166"/>
    <cellStyle name="L column heading/total" xfId="167"/>
    <cellStyle name="L Subtotal" xfId="168"/>
    <cellStyle name="Linked Cell 2" xfId="169"/>
    <cellStyle name="Linked Cell 2 2" xfId="170"/>
    <cellStyle name="Microsoft Excel found an error in the formula you entered. Do you want to accept the correction proposed below?_x000a__x000a_|_x000a__x000a_• To accept the correction, click Yes._x000a_• To close this message and correct the formula yourself, click No." xfId="171"/>
    <cellStyle name="Microsoft Excel found an error in the formula you entered. Do you want to accept the correction proposed below?_x000a__x000a_|_x000a__x000a_• To accept the correction, click Yes._x000a_• To close this message and correct the formula yourself, click No. 2" xfId="172"/>
    <cellStyle name="Neutral 2" xfId="173"/>
    <cellStyle name="Neutral 2 2" xfId="174"/>
    <cellStyle name="Norma᫬" xfId="175"/>
    <cellStyle name="Norma᫬ 2" xfId="176"/>
    <cellStyle name="Normal" xfId="0" builtinId="0"/>
    <cellStyle name="Normal 10" xfId="177"/>
    <cellStyle name="Normal 11" xfId="22"/>
    <cellStyle name="Normal 12" xfId="178"/>
    <cellStyle name="Normal 13" xfId="179"/>
    <cellStyle name="Normal 14" xfId="180"/>
    <cellStyle name="Normal 15" xfId="181"/>
    <cellStyle name="Normal 16" xfId="182"/>
    <cellStyle name="Normal 16 2" xfId="183"/>
    <cellStyle name="Normal 17" xfId="184"/>
    <cellStyle name="Normal 18" xfId="185"/>
    <cellStyle name="Normal 19" xfId="186"/>
    <cellStyle name="Normal 2" xfId="2"/>
    <cellStyle name="Normal 2 2" xfId="10"/>
    <cellStyle name="Normal 2 3" xfId="17"/>
    <cellStyle name="Normal 3" xfId="6"/>
    <cellStyle name="Normal 3 2" xfId="8"/>
    <cellStyle name="Normal 3 2 2" xfId="187"/>
    <cellStyle name="Normal 4" xfId="188"/>
    <cellStyle name="Normal 5" xfId="13"/>
    <cellStyle name="Normal 6" xfId="189"/>
    <cellStyle name="Normal 6 2" xfId="190"/>
    <cellStyle name="Normal 7" xfId="191"/>
    <cellStyle name="Normal 7 2" xfId="192"/>
    <cellStyle name="Normal 8" xfId="193"/>
    <cellStyle name="Normal 9" xfId="194"/>
    <cellStyle name="Note 2" xfId="195"/>
    <cellStyle name="Note 2 2" xfId="196"/>
    <cellStyle name="Note 3" xfId="197"/>
    <cellStyle name="Note 4" xfId="198"/>
    <cellStyle name="Note 5" xfId="199"/>
    <cellStyle name="Note 6" xfId="200"/>
    <cellStyle name="Output 2" xfId="201"/>
    <cellStyle name="Output 2 2" xfId="202"/>
    <cellStyle name="Percent 2" xfId="5"/>
    <cellStyle name="Percent 2 2" xfId="9"/>
    <cellStyle name="Percent 3" xfId="12"/>
    <cellStyle name="R Cell text" xfId="203"/>
    <cellStyle name="R column heading/total" xfId="204"/>
    <cellStyle name="R Subtotal" xfId="205"/>
    <cellStyle name="Responses" xfId="206"/>
    <cellStyle name="Result" xfId="20"/>
    <cellStyle name="Result2" xfId="21"/>
    <cellStyle name="rowfield" xfId="15"/>
    <cellStyle name="RSE_N" xfId="207"/>
    <cellStyle name="space" xfId="208"/>
    <cellStyle name="Style 1" xfId="209"/>
    <cellStyle name="Style 1 2" xfId="210"/>
    <cellStyle name="table heading" xfId="211"/>
    <cellStyle name="table heading 2" xfId="212"/>
    <cellStyle name="table subtotal" xfId="213"/>
    <cellStyle name="table text" xfId="214"/>
    <cellStyle name="Table Title" xfId="215"/>
    <cellStyle name="Title 2" xfId="216"/>
    <cellStyle name="Title 2 2" xfId="217"/>
    <cellStyle name="Title 3" xfId="218"/>
    <cellStyle name="Total 2" xfId="219"/>
    <cellStyle name="Total 2 2" xfId="220"/>
    <cellStyle name="Total 3" xfId="221"/>
    <cellStyle name="totdata" xfId="222"/>
    <cellStyle name="totdata 2" xfId="223"/>
    <cellStyle name="totdata 3" xfId="224"/>
    <cellStyle name="tothead" xfId="225"/>
    <cellStyle name="Warning Text 2" xfId="226"/>
    <cellStyle name="Warning Text 2 2" xfId="227"/>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28"/>
  </cellStyles>
  <dxfs count="0"/>
  <tableStyles count="0" defaultTableStyle="TableStyleMedium2" defaultPivotStyle="PivotStyleLight16"/>
  <colors>
    <mruColors>
      <color rgb="FF39580D"/>
      <color rgb="FF78A22F"/>
      <color rgb="FF787878"/>
      <color rgb="FFCDCDC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467088960248678E-2"/>
          <c:y val="3.5481645311429798E-2"/>
          <c:w val="0.87746993379558902"/>
          <c:h val="0.83912776033736514"/>
        </c:manualLayout>
      </c:layout>
      <c:lineChart>
        <c:grouping val="standard"/>
        <c:varyColors val="0"/>
        <c:ser>
          <c:idx val="0"/>
          <c:order val="0"/>
          <c:tx>
            <c:strRef>
              <c:f>Spending!$B$4</c:f>
              <c:strCache>
                <c:ptCount val="1"/>
                <c:pt idx="0">
                  <c:v>Commonwealth cost</c:v>
                </c:pt>
              </c:strCache>
            </c:strRef>
          </c:tx>
          <c:spPr>
            <a:ln w="22225">
              <a:solidFill>
                <a:srgbClr val="39580D"/>
              </a:solidFill>
              <a:prstDash val="dash"/>
            </a:ln>
          </c:spPr>
          <c:marker>
            <c:symbol val="none"/>
          </c:marker>
          <c:cat>
            <c:strRef>
              <c:f>Spending!$C$3:$O$3</c:f>
              <c:strCache>
                <c:ptCount val="13"/>
                <c:pt idx="0">
                  <c:v>0-4 years</c:v>
                </c:pt>
                <c:pt idx="1">
                  <c:v>5-9 years</c:v>
                </c:pt>
                <c:pt idx="2">
                  <c:v>10-14 years</c:v>
                </c:pt>
                <c:pt idx="3">
                  <c:v>15-19 years</c:v>
                </c:pt>
                <c:pt idx="4">
                  <c:v>20-24 years</c:v>
                </c:pt>
                <c:pt idx="5">
                  <c:v>25-29 years</c:v>
                </c:pt>
                <c:pt idx="6">
                  <c:v>30-34 years</c:v>
                </c:pt>
                <c:pt idx="7">
                  <c:v>35-39 years</c:v>
                </c:pt>
                <c:pt idx="8">
                  <c:v>40-44 years</c:v>
                </c:pt>
                <c:pt idx="9">
                  <c:v>45-49 years</c:v>
                </c:pt>
                <c:pt idx="10">
                  <c:v>50-54 years</c:v>
                </c:pt>
                <c:pt idx="11">
                  <c:v>55-59 years</c:v>
                </c:pt>
                <c:pt idx="12">
                  <c:v>60+ years</c:v>
                </c:pt>
              </c:strCache>
            </c:strRef>
          </c:cat>
          <c:val>
            <c:numRef>
              <c:f>Spending!$C$4:$O$4</c:f>
              <c:numCache>
                <c:formatCode>General</c:formatCode>
                <c:ptCount val="13"/>
                <c:pt idx="0">
                  <c:v>248.42430695055725</c:v>
                </c:pt>
                <c:pt idx="1">
                  <c:v>3543.6188915144376</c:v>
                </c:pt>
                <c:pt idx="2">
                  <c:v>3985.86480313228</c:v>
                </c:pt>
                <c:pt idx="3">
                  <c:v>3595.0451746412464</c:v>
                </c:pt>
                <c:pt idx="4">
                  <c:v>2475.8951293107157</c:v>
                </c:pt>
                <c:pt idx="5">
                  <c:v>949.30830538173223</c:v>
                </c:pt>
                <c:pt idx="6">
                  <c:v>586.35331192044987</c:v>
                </c:pt>
                <c:pt idx="7">
                  <c:v>452.20991011056901</c:v>
                </c:pt>
                <c:pt idx="8">
                  <c:v>330.63429205716255</c:v>
                </c:pt>
                <c:pt idx="9">
                  <c:v>263.78518224514983</c:v>
                </c:pt>
                <c:pt idx="10">
                  <c:v>179.68911869590107</c:v>
                </c:pt>
                <c:pt idx="11">
                  <c:v>112.91585950521601</c:v>
                </c:pt>
                <c:pt idx="12">
                  <c:v>24.221006522975884</c:v>
                </c:pt>
              </c:numCache>
            </c:numRef>
          </c:val>
          <c:smooth val="0"/>
        </c:ser>
        <c:ser>
          <c:idx val="1"/>
          <c:order val="1"/>
          <c:tx>
            <c:strRef>
              <c:f>Spending!$B$5</c:f>
              <c:strCache>
                <c:ptCount val="1"/>
                <c:pt idx="0">
                  <c:v>State cost</c:v>
                </c:pt>
              </c:strCache>
            </c:strRef>
          </c:tx>
          <c:spPr>
            <a:ln w="22225">
              <a:solidFill>
                <a:srgbClr val="78A22F"/>
              </a:solidFill>
            </a:ln>
          </c:spPr>
          <c:marker>
            <c:symbol val="none"/>
          </c:marker>
          <c:cat>
            <c:strRef>
              <c:f>Spending!$C$3:$O$3</c:f>
              <c:strCache>
                <c:ptCount val="13"/>
                <c:pt idx="0">
                  <c:v>0-4 years</c:v>
                </c:pt>
                <c:pt idx="1">
                  <c:v>5-9 years</c:v>
                </c:pt>
                <c:pt idx="2">
                  <c:v>10-14 years</c:v>
                </c:pt>
                <c:pt idx="3">
                  <c:v>15-19 years</c:v>
                </c:pt>
                <c:pt idx="4">
                  <c:v>20-24 years</c:v>
                </c:pt>
                <c:pt idx="5">
                  <c:v>25-29 years</c:v>
                </c:pt>
                <c:pt idx="6">
                  <c:v>30-34 years</c:v>
                </c:pt>
                <c:pt idx="7">
                  <c:v>35-39 years</c:v>
                </c:pt>
                <c:pt idx="8">
                  <c:v>40-44 years</c:v>
                </c:pt>
                <c:pt idx="9">
                  <c:v>45-49 years</c:v>
                </c:pt>
                <c:pt idx="10">
                  <c:v>50-54 years</c:v>
                </c:pt>
                <c:pt idx="11">
                  <c:v>55-59 years</c:v>
                </c:pt>
                <c:pt idx="12">
                  <c:v>60+ years</c:v>
                </c:pt>
              </c:strCache>
            </c:strRef>
          </c:cat>
          <c:val>
            <c:numRef>
              <c:f>Spending!$C$5:$O$5</c:f>
              <c:numCache>
                <c:formatCode>General</c:formatCode>
                <c:ptCount val="13"/>
                <c:pt idx="0">
                  <c:v>2430.0830355895614</c:v>
                </c:pt>
                <c:pt idx="1">
                  <c:v>10792.60345857287</c:v>
                </c:pt>
                <c:pt idx="2">
                  <c:v>11503.144230745251</c:v>
                </c:pt>
                <c:pt idx="3">
                  <c:v>7171.2026972122803</c:v>
                </c:pt>
                <c:pt idx="4">
                  <c:v>862.80344185736294</c:v>
                </c:pt>
                <c:pt idx="5">
                  <c:v>466.15320424481342</c:v>
                </c:pt>
                <c:pt idx="6">
                  <c:v>359.95254206085389</c:v>
                </c:pt>
                <c:pt idx="7">
                  <c:v>316.96330879121228</c:v>
                </c:pt>
                <c:pt idx="8">
                  <c:v>258.57341113221997</c:v>
                </c:pt>
                <c:pt idx="9">
                  <c:v>223.21466738562793</c:v>
                </c:pt>
                <c:pt idx="10">
                  <c:v>160.22856793180307</c:v>
                </c:pt>
                <c:pt idx="11">
                  <c:v>110.25461260849605</c:v>
                </c:pt>
                <c:pt idx="12">
                  <c:v>25.337549115455708</c:v>
                </c:pt>
              </c:numCache>
            </c:numRef>
          </c:val>
          <c:smooth val="0"/>
        </c:ser>
        <c:dLbls>
          <c:showLegendKey val="0"/>
          <c:showVal val="0"/>
          <c:showCatName val="0"/>
          <c:showSerName val="0"/>
          <c:showPercent val="0"/>
          <c:showBubbleSize val="0"/>
        </c:dLbls>
        <c:marker val="1"/>
        <c:smooth val="0"/>
        <c:axId val="264473600"/>
        <c:axId val="235987712"/>
      </c:lineChart>
      <c:catAx>
        <c:axId val="264473600"/>
        <c:scaling>
          <c:orientation val="minMax"/>
        </c:scaling>
        <c:delete val="0"/>
        <c:axPos val="b"/>
        <c:majorTickMark val="out"/>
        <c:minorTickMark val="none"/>
        <c:tickLblPos val="nextTo"/>
        <c:txPr>
          <a:bodyPr/>
          <a:lstStyle/>
          <a:p>
            <a:pPr>
              <a:defRPr sz="800">
                <a:latin typeface="Arial" pitchFamily="34" charset="0"/>
                <a:cs typeface="Arial" pitchFamily="34" charset="0"/>
              </a:defRPr>
            </a:pPr>
            <a:endParaRPr lang="en-US"/>
          </a:p>
        </c:txPr>
        <c:crossAx val="235987712"/>
        <c:crosses val="autoZero"/>
        <c:auto val="1"/>
        <c:lblAlgn val="ctr"/>
        <c:lblOffset val="100"/>
        <c:noMultiLvlLbl val="0"/>
      </c:catAx>
      <c:valAx>
        <c:axId val="235987712"/>
        <c:scaling>
          <c:orientation val="minMax"/>
          <c:max val="12000"/>
        </c:scaling>
        <c:delete val="0"/>
        <c:axPos val="l"/>
        <c:majorGridlines>
          <c:spPr>
            <a:ln>
              <a:solidFill>
                <a:srgbClr val="CDCDCD"/>
              </a:solidFill>
            </a:ln>
          </c:spPr>
        </c:majorGridlines>
        <c:numFmt formatCode="General" sourceLinked="1"/>
        <c:majorTickMark val="out"/>
        <c:minorTickMark val="none"/>
        <c:tickLblPos val="nextTo"/>
        <c:txPr>
          <a:bodyPr/>
          <a:lstStyle/>
          <a:p>
            <a:pPr>
              <a:defRPr>
                <a:latin typeface="Arial" pitchFamily="34" charset="0"/>
                <a:cs typeface="Arial" pitchFamily="34" charset="0"/>
              </a:defRPr>
            </a:pPr>
            <a:endParaRPr lang="en-US"/>
          </a:p>
        </c:txPr>
        <c:crossAx val="264473600"/>
        <c:crosses val="autoZero"/>
        <c:crossBetween val="between"/>
        <c:majorUnit val="3000"/>
      </c:valAx>
      <c:spPr>
        <a:ln>
          <a:solidFill>
            <a:srgbClr val="787878"/>
          </a:solidFill>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Enrolments!$B$19</c:f>
              <c:strCache>
                <c:ptCount val="1"/>
                <c:pt idx="0">
                  <c:v>Commonwealth</c:v>
                </c:pt>
              </c:strCache>
            </c:strRef>
          </c:tx>
          <c:marker>
            <c:symbol val="none"/>
          </c:marker>
          <c:cat>
            <c:strRef>
              <c:f>Enrolments!$C$18:$W$18</c:f>
              <c:strCache>
                <c:ptCount val="21"/>
                <c:pt idx="0">
                  <c:v>0-4 years</c:v>
                </c:pt>
                <c:pt idx="1">
                  <c:v>5-9 years</c:v>
                </c:pt>
                <c:pt idx="2">
                  <c:v>10-14 years</c:v>
                </c:pt>
                <c:pt idx="3">
                  <c:v>15-19 years</c:v>
                </c:pt>
                <c:pt idx="4">
                  <c:v>20-24 years</c:v>
                </c:pt>
                <c:pt idx="5">
                  <c:v>25-29 years</c:v>
                </c:pt>
                <c:pt idx="6">
                  <c:v>30-34 years</c:v>
                </c:pt>
                <c:pt idx="7">
                  <c:v>35-39 years</c:v>
                </c:pt>
                <c:pt idx="8">
                  <c:v>40-44 years</c:v>
                </c:pt>
                <c:pt idx="9">
                  <c:v>45-49 years</c:v>
                </c:pt>
                <c:pt idx="10">
                  <c:v>50-54 years</c:v>
                </c:pt>
                <c:pt idx="11">
                  <c:v>55-59 years</c:v>
                </c:pt>
                <c:pt idx="12">
                  <c:v>60-64 years</c:v>
                </c:pt>
                <c:pt idx="13">
                  <c:v>65-69 years</c:v>
                </c:pt>
                <c:pt idx="14">
                  <c:v>70-74 years</c:v>
                </c:pt>
                <c:pt idx="15">
                  <c:v>75-79 years</c:v>
                </c:pt>
                <c:pt idx="16">
                  <c:v>80-84 years</c:v>
                </c:pt>
                <c:pt idx="17">
                  <c:v>85-89 years</c:v>
                </c:pt>
                <c:pt idx="18">
                  <c:v>90-94 years</c:v>
                </c:pt>
                <c:pt idx="19">
                  <c:v>95-99 years</c:v>
                </c:pt>
                <c:pt idx="20">
                  <c:v>100 years and over</c:v>
                </c:pt>
              </c:strCache>
            </c:strRef>
          </c:cat>
          <c:val>
            <c:numRef>
              <c:f>Enrolments!$C$19:$W$19</c:f>
              <c:numCache>
                <c:formatCode>General</c:formatCode>
                <c:ptCount val="21"/>
                <c:pt idx="0">
                  <c:v>248.42430695055725</c:v>
                </c:pt>
                <c:pt idx="1">
                  <c:v>3543.6188915144376</c:v>
                </c:pt>
                <c:pt idx="2">
                  <c:v>3985.86480313228</c:v>
                </c:pt>
                <c:pt idx="3">
                  <c:v>3595.0451746412464</c:v>
                </c:pt>
                <c:pt idx="4">
                  <c:v>2475.8951293107157</c:v>
                </c:pt>
                <c:pt idx="5">
                  <c:v>949.30830538173223</c:v>
                </c:pt>
                <c:pt idx="6">
                  <c:v>586.35331192044987</c:v>
                </c:pt>
                <c:pt idx="7">
                  <c:v>452.20991011056901</c:v>
                </c:pt>
                <c:pt idx="8">
                  <c:v>330.63429205716255</c:v>
                </c:pt>
                <c:pt idx="9">
                  <c:v>263.78518224514983</c:v>
                </c:pt>
                <c:pt idx="10">
                  <c:v>179.68911869590107</c:v>
                </c:pt>
                <c:pt idx="11">
                  <c:v>112.91585950521601</c:v>
                </c:pt>
                <c:pt idx="12">
                  <c:v>61.966017954671258</c:v>
                </c:pt>
                <c:pt idx="13">
                  <c:v>31.298969741655874</c:v>
                </c:pt>
                <c:pt idx="14">
                  <c:v>20.890195849409238</c:v>
                </c:pt>
                <c:pt idx="15">
                  <c:v>14.348425354813205</c:v>
                </c:pt>
                <c:pt idx="16">
                  <c:v>9.3080530765668108</c:v>
                </c:pt>
                <c:pt idx="17">
                  <c:v>7.8628946407872409</c:v>
                </c:pt>
                <c:pt idx="18">
                  <c:v>7.5008521936149268</c:v>
                </c:pt>
                <c:pt idx="19">
                  <c:v>10.118396441627802</c:v>
                </c:pt>
                <c:pt idx="20">
                  <c:v>44.646370121318284</c:v>
                </c:pt>
              </c:numCache>
            </c:numRef>
          </c:val>
          <c:smooth val="0"/>
        </c:ser>
        <c:ser>
          <c:idx val="1"/>
          <c:order val="1"/>
          <c:tx>
            <c:strRef>
              <c:f>Enrolments!$B$20</c:f>
              <c:strCache>
                <c:ptCount val="1"/>
                <c:pt idx="0">
                  <c:v>State </c:v>
                </c:pt>
              </c:strCache>
            </c:strRef>
          </c:tx>
          <c:marker>
            <c:symbol val="none"/>
          </c:marker>
          <c:cat>
            <c:strRef>
              <c:f>Enrolments!$C$18:$W$18</c:f>
              <c:strCache>
                <c:ptCount val="21"/>
                <c:pt idx="0">
                  <c:v>0-4 years</c:v>
                </c:pt>
                <c:pt idx="1">
                  <c:v>5-9 years</c:v>
                </c:pt>
                <c:pt idx="2">
                  <c:v>10-14 years</c:v>
                </c:pt>
                <c:pt idx="3">
                  <c:v>15-19 years</c:v>
                </c:pt>
                <c:pt idx="4">
                  <c:v>20-24 years</c:v>
                </c:pt>
                <c:pt idx="5">
                  <c:v>25-29 years</c:v>
                </c:pt>
                <c:pt idx="6">
                  <c:v>30-34 years</c:v>
                </c:pt>
                <c:pt idx="7">
                  <c:v>35-39 years</c:v>
                </c:pt>
                <c:pt idx="8">
                  <c:v>40-44 years</c:v>
                </c:pt>
                <c:pt idx="9">
                  <c:v>45-49 years</c:v>
                </c:pt>
                <c:pt idx="10">
                  <c:v>50-54 years</c:v>
                </c:pt>
                <c:pt idx="11">
                  <c:v>55-59 years</c:v>
                </c:pt>
                <c:pt idx="12">
                  <c:v>60-64 years</c:v>
                </c:pt>
                <c:pt idx="13">
                  <c:v>65-69 years</c:v>
                </c:pt>
                <c:pt idx="14">
                  <c:v>70-74 years</c:v>
                </c:pt>
                <c:pt idx="15">
                  <c:v>75-79 years</c:v>
                </c:pt>
                <c:pt idx="16">
                  <c:v>80-84 years</c:v>
                </c:pt>
                <c:pt idx="17">
                  <c:v>85-89 years</c:v>
                </c:pt>
                <c:pt idx="18">
                  <c:v>90-94 years</c:v>
                </c:pt>
                <c:pt idx="19">
                  <c:v>95-99 years</c:v>
                </c:pt>
                <c:pt idx="20">
                  <c:v>100 years and over</c:v>
                </c:pt>
              </c:strCache>
            </c:strRef>
          </c:cat>
          <c:val>
            <c:numRef>
              <c:f>Enrolments!$C$20:$W$20</c:f>
              <c:numCache>
                <c:formatCode>General</c:formatCode>
                <c:ptCount val="21"/>
                <c:pt idx="0">
                  <c:v>2430.0830355895614</c:v>
                </c:pt>
                <c:pt idx="1">
                  <c:v>10792.60345857287</c:v>
                </c:pt>
                <c:pt idx="2">
                  <c:v>11503.144230745251</c:v>
                </c:pt>
                <c:pt idx="3">
                  <c:v>7171.2026972122803</c:v>
                </c:pt>
                <c:pt idx="4">
                  <c:v>862.80344185736294</c:v>
                </c:pt>
                <c:pt idx="5">
                  <c:v>466.15320424481342</c:v>
                </c:pt>
                <c:pt idx="6">
                  <c:v>359.95254206085389</c:v>
                </c:pt>
                <c:pt idx="7">
                  <c:v>316.96330879121228</c:v>
                </c:pt>
                <c:pt idx="8">
                  <c:v>258.57341113221997</c:v>
                </c:pt>
                <c:pt idx="9">
                  <c:v>223.21466738562793</c:v>
                </c:pt>
                <c:pt idx="10">
                  <c:v>160.22856793180307</c:v>
                </c:pt>
                <c:pt idx="11">
                  <c:v>110.25461260849605</c:v>
                </c:pt>
                <c:pt idx="12">
                  <c:v>65.686964067564602</c:v>
                </c:pt>
                <c:pt idx="13">
                  <c:v>34.402791983970104</c:v>
                </c:pt>
                <c:pt idx="14">
                  <c:v>23.374628123826046</c:v>
                </c:pt>
                <c:pt idx="15">
                  <c:v>18.869219198339849</c:v>
                </c:pt>
                <c:pt idx="16">
                  <c:v>15.195392462672011</c:v>
                </c:pt>
                <c:pt idx="17">
                  <c:v>13.03362157688133</c:v>
                </c:pt>
                <c:pt idx="18">
                  <c:v>12.521884750434761</c:v>
                </c:pt>
                <c:pt idx="19">
                  <c:v>12.73332651243555</c:v>
                </c:pt>
                <c:pt idx="20">
                  <c:v>32.220113362977102</c:v>
                </c:pt>
              </c:numCache>
            </c:numRef>
          </c:val>
          <c:smooth val="0"/>
        </c:ser>
        <c:dLbls>
          <c:showLegendKey val="0"/>
          <c:showVal val="0"/>
          <c:showCatName val="0"/>
          <c:showSerName val="0"/>
          <c:showPercent val="0"/>
          <c:showBubbleSize val="0"/>
        </c:dLbls>
        <c:marker val="1"/>
        <c:smooth val="0"/>
        <c:axId val="261775360"/>
        <c:axId val="261776896"/>
      </c:lineChart>
      <c:catAx>
        <c:axId val="261775360"/>
        <c:scaling>
          <c:orientation val="minMax"/>
        </c:scaling>
        <c:delete val="0"/>
        <c:axPos val="b"/>
        <c:majorTickMark val="out"/>
        <c:minorTickMark val="none"/>
        <c:tickLblPos val="nextTo"/>
        <c:crossAx val="261776896"/>
        <c:crosses val="autoZero"/>
        <c:auto val="1"/>
        <c:lblAlgn val="ctr"/>
        <c:lblOffset val="100"/>
        <c:noMultiLvlLbl val="0"/>
      </c:catAx>
      <c:valAx>
        <c:axId val="261776896"/>
        <c:scaling>
          <c:orientation val="minMax"/>
        </c:scaling>
        <c:delete val="0"/>
        <c:axPos val="l"/>
        <c:majorGridlines/>
        <c:numFmt formatCode="General" sourceLinked="1"/>
        <c:majorTickMark val="out"/>
        <c:minorTickMark val="none"/>
        <c:tickLblPos val="nextTo"/>
        <c:crossAx val="26177536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'Spending split'!$D$7</c:f>
              <c:strCache>
                <c:ptCount val="1"/>
                <c:pt idx="0">
                  <c:v>Education State</c:v>
                </c:pt>
              </c:strCache>
            </c:strRef>
          </c:tx>
          <c:marker>
            <c:symbol val="none"/>
          </c:marker>
          <c:cat>
            <c:numRef>
              <c:f>'Spending split'!$E$3:$BA$3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'Spending split'!$E$7:$BA$7</c:f>
              <c:numCache>
                <c:formatCode>0.00%</c:formatCode>
                <c:ptCount val="49"/>
                <c:pt idx="0">
                  <c:v>3.5671756987706034E-2</c:v>
                </c:pt>
                <c:pt idx="1">
                  <c:v>3.6016539649700682E-2</c:v>
                </c:pt>
                <c:pt idx="2">
                  <c:v>3.5496188361072718E-2</c:v>
                </c:pt>
                <c:pt idx="3">
                  <c:v>3.5412281391937139E-2</c:v>
                </c:pt>
                <c:pt idx="4">
                  <c:v>3.5353000890720659E-2</c:v>
                </c:pt>
                <c:pt idx="5">
                  <c:v>3.5358782701540463E-2</c:v>
                </c:pt>
                <c:pt idx="6">
                  <c:v>3.5417325495222293E-2</c:v>
                </c:pt>
                <c:pt idx="7">
                  <c:v>3.5483441538008254E-2</c:v>
                </c:pt>
                <c:pt idx="8">
                  <c:v>3.5554031453128319E-2</c:v>
                </c:pt>
                <c:pt idx="9">
                  <c:v>3.5619317453336838E-2</c:v>
                </c:pt>
                <c:pt idx="10">
                  <c:v>3.5717300820757046E-2</c:v>
                </c:pt>
                <c:pt idx="11">
                  <c:v>3.5814639230179968E-2</c:v>
                </c:pt>
                <c:pt idx="12">
                  <c:v>3.5901796697617484E-2</c:v>
                </c:pt>
                <c:pt idx="13">
                  <c:v>3.5961784465585601E-2</c:v>
                </c:pt>
                <c:pt idx="14">
                  <c:v>3.5997554783450805E-2</c:v>
                </c:pt>
                <c:pt idx="15">
                  <c:v>3.602441109096912E-2</c:v>
                </c:pt>
                <c:pt idx="16">
                  <c:v>3.6019467279882707E-2</c:v>
                </c:pt>
                <c:pt idx="17">
                  <c:v>3.5996254667819923E-2</c:v>
                </c:pt>
                <c:pt idx="18">
                  <c:v>3.5944960225793264E-2</c:v>
                </c:pt>
                <c:pt idx="19">
                  <c:v>3.5894710018575617E-2</c:v>
                </c:pt>
                <c:pt idx="20">
                  <c:v>3.5823188756133557E-2</c:v>
                </c:pt>
                <c:pt idx="21">
                  <c:v>3.5722839679623947E-2</c:v>
                </c:pt>
                <c:pt idx="22">
                  <c:v>3.5602955540468002E-2</c:v>
                </c:pt>
                <c:pt idx="23">
                  <c:v>3.5465468564117392E-2</c:v>
                </c:pt>
                <c:pt idx="24">
                  <c:v>3.5320451346554017E-2</c:v>
                </c:pt>
                <c:pt idx="25">
                  <c:v>3.517174606237581E-2</c:v>
                </c:pt>
                <c:pt idx="26">
                  <c:v>3.5015960660666388E-2</c:v>
                </c:pt>
                <c:pt idx="27">
                  <c:v>3.486196337927519E-2</c:v>
                </c:pt>
                <c:pt idx="28">
                  <c:v>3.4715777798730529E-2</c:v>
                </c:pt>
                <c:pt idx="29">
                  <c:v>3.4585846356965863E-2</c:v>
                </c:pt>
                <c:pt idx="30">
                  <c:v>3.4474780922768768E-2</c:v>
                </c:pt>
                <c:pt idx="31">
                  <c:v>3.4378456644944072E-2</c:v>
                </c:pt>
                <c:pt idx="32">
                  <c:v>3.4299812524617446E-2</c:v>
                </c:pt>
                <c:pt idx="33">
                  <c:v>3.4242130728681985E-2</c:v>
                </c:pt>
                <c:pt idx="34">
                  <c:v>3.4208706147071631E-2</c:v>
                </c:pt>
                <c:pt idx="35">
                  <c:v>3.419934899902926E-2</c:v>
                </c:pt>
                <c:pt idx="36">
                  <c:v>3.4213444122922383E-2</c:v>
                </c:pt>
                <c:pt idx="37">
                  <c:v>3.4249733926741438E-2</c:v>
                </c:pt>
                <c:pt idx="38">
                  <c:v>3.4305977539802981E-2</c:v>
                </c:pt>
                <c:pt idx="39">
                  <c:v>3.4379445022881872E-2</c:v>
                </c:pt>
                <c:pt idx="40">
                  <c:v>3.4463796409344438E-2</c:v>
                </c:pt>
                <c:pt idx="41">
                  <c:v>3.4556354405175599E-2</c:v>
                </c:pt>
                <c:pt idx="42">
                  <c:v>3.4654529165833947E-2</c:v>
                </c:pt>
                <c:pt idx="43">
                  <c:v>3.4755729932732668E-2</c:v>
                </c:pt>
                <c:pt idx="44">
                  <c:v>3.4853312776829348E-2</c:v>
                </c:pt>
                <c:pt idx="45">
                  <c:v>3.4939637808449775E-2</c:v>
                </c:pt>
                <c:pt idx="46">
                  <c:v>3.5015485019695529E-2</c:v>
                </c:pt>
                <c:pt idx="47">
                  <c:v>3.5083016260439949E-2</c:v>
                </c:pt>
                <c:pt idx="48">
                  <c:v>3.5143250048716004E-2</c:v>
                </c:pt>
              </c:numCache>
            </c:numRef>
          </c:val>
          <c:smooth val="0"/>
        </c:ser>
        <c:ser>
          <c:idx val="1"/>
          <c:order val="1"/>
          <c:tx>
            <c:strRef>
              <c:f>'Spending split'!$D$8</c:f>
              <c:strCache>
                <c:ptCount val="1"/>
                <c:pt idx="0">
                  <c:v>Education commonwealth</c:v>
                </c:pt>
              </c:strCache>
            </c:strRef>
          </c:tx>
          <c:marker>
            <c:symbol val="none"/>
          </c:marker>
          <c:cat>
            <c:numRef>
              <c:f>'Spending split'!$E$3:$BA$3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'Spending split'!$E$8:$BA$8</c:f>
              <c:numCache>
                <c:formatCode>0.00%</c:formatCode>
                <c:ptCount val="49"/>
                <c:pt idx="0">
                  <c:v>1.9803324328794308E-2</c:v>
                </c:pt>
                <c:pt idx="1">
                  <c:v>1.9945045988018367E-2</c:v>
                </c:pt>
                <c:pt idx="2">
                  <c:v>1.9602806516045599E-2</c:v>
                </c:pt>
                <c:pt idx="3">
                  <c:v>1.9498468814284443E-2</c:v>
                </c:pt>
                <c:pt idx="4">
                  <c:v>1.9406775535729733E-2</c:v>
                </c:pt>
                <c:pt idx="5">
                  <c:v>1.9347252169054852E-2</c:v>
                </c:pt>
                <c:pt idx="6">
                  <c:v>1.930958045230247E-2</c:v>
                </c:pt>
                <c:pt idx="7">
                  <c:v>1.927803091781809E-2</c:v>
                </c:pt>
                <c:pt idx="8">
                  <c:v>1.924997196594521E-2</c:v>
                </c:pt>
                <c:pt idx="9">
                  <c:v>1.9233325107992898E-2</c:v>
                </c:pt>
                <c:pt idx="10">
                  <c:v>1.923182209345891E-2</c:v>
                </c:pt>
                <c:pt idx="11">
                  <c:v>1.9239805162717435E-2</c:v>
                </c:pt>
                <c:pt idx="12">
                  <c:v>1.9249374968703239E-2</c:v>
                </c:pt>
                <c:pt idx="13">
                  <c:v>1.9255432429953853E-2</c:v>
                </c:pt>
                <c:pt idx="14">
                  <c:v>1.9259411285316948E-2</c:v>
                </c:pt>
                <c:pt idx="15">
                  <c:v>1.926835516211747E-2</c:v>
                </c:pt>
                <c:pt idx="16">
                  <c:v>1.9271765677103991E-2</c:v>
                </c:pt>
                <c:pt idx="17">
                  <c:v>1.9269952055752899E-2</c:v>
                </c:pt>
                <c:pt idx="18">
                  <c:v>1.9257251980604632E-2</c:v>
                </c:pt>
                <c:pt idx="19">
                  <c:v>1.9236991138417162E-2</c:v>
                </c:pt>
                <c:pt idx="20">
                  <c:v>1.9213917912543926E-2</c:v>
                </c:pt>
                <c:pt idx="21">
                  <c:v>1.9178671963376966E-2</c:v>
                </c:pt>
                <c:pt idx="22">
                  <c:v>1.9135357660057788E-2</c:v>
                </c:pt>
                <c:pt idx="23">
                  <c:v>1.9083004396849068E-2</c:v>
                </c:pt>
                <c:pt idx="24">
                  <c:v>1.9030879555461972E-2</c:v>
                </c:pt>
                <c:pt idx="25">
                  <c:v>1.8976386581380275E-2</c:v>
                </c:pt>
                <c:pt idx="26">
                  <c:v>1.8915286201932596E-2</c:v>
                </c:pt>
                <c:pt idx="27">
                  <c:v>1.8852112057622866E-2</c:v>
                </c:pt>
                <c:pt idx="28">
                  <c:v>1.8788862690303935E-2</c:v>
                </c:pt>
                <c:pt idx="29">
                  <c:v>1.8730681555147771E-2</c:v>
                </c:pt>
                <c:pt idx="30">
                  <c:v>1.8677905243068598E-2</c:v>
                </c:pt>
                <c:pt idx="31">
                  <c:v>1.8627274575357844E-2</c:v>
                </c:pt>
                <c:pt idx="32">
                  <c:v>1.8580534230758242E-2</c:v>
                </c:pt>
                <c:pt idx="33">
                  <c:v>1.8539423975251192E-2</c:v>
                </c:pt>
                <c:pt idx="34">
                  <c:v>1.850666236067379E-2</c:v>
                </c:pt>
                <c:pt idx="35">
                  <c:v>1.8482666848140809E-2</c:v>
                </c:pt>
                <c:pt idx="36">
                  <c:v>1.8467531564297368E-2</c:v>
                </c:pt>
                <c:pt idx="37">
                  <c:v>1.8461600658273188E-2</c:v>
                </c:pt>
                <c:pt idx="38">
                  <c:v>1.8464263428485669E-2</c:v>
                </c:pt>
                <c:pt idx="39">
                  <c:v>1.8475307183477788E-2</c:v>
                </c:pt>
                <c:pt idx="40">
                  <c:v>1.8492007278292935E-2</c:v>
                </c:pt>
                <c:pt idx="41">
                  <c:v>1.8513835629935353E-2</c:v>
                </c:pt>
                <c:pt idx="42">
                  <c:v>1.8540470420378683E-2</c:v>
                </c:pt>
                <c:pt idx="43">
                  <c:v>1.8571040243452668E-2</c:v>
                </c:pt>
                <c:pt idx="44">
                  <c:v>1.8602748070017664E-2</c:v>
                </c:pt>
                <c:pt idx="45">
                  <c:v>1.8631948016375098E-2</c:v>
                </c:pt>
                <c:pt idx="46">
                  <c:v>1.8658885959148264E-2</c:v>
                </c:pt>
                <c:pt idx="47">
                  <c:v>1.8684623797540233E-2</c:v>
                </c:pt>
                <c:pt idx="48">
                  <c:v>1.8709605675917097E-2</c:v>
                </c:pt>
              </c:numCache>
            </c:numRef>
          </c:val>
          <c:smooth val="0"/>
        </c:ser>
        <c:dLbls>
          <c:showLegendKey val="0"/>
          <c:showVal val="0"/>
          <c:showCatName val="0"/>
          <c:showSerName val="0"/>
          <c:showPercent val="0"/>
          <c:showBubbleSize val="0"/>
        </c:dLbls>
        <c:marker val="1"/>
        <c:smooth val="0"/>
        <c:axId val="264501120"/>
        <c:axId val="264502656"/>
      </c:lineChart>
      <c:catAx>
        <c:axId val="264501120"/>
        <c:scaling>
          <c:orientation val="minMax"/>
        </c:scaling>
        <c:delete val="0"/>
        <c:axPos val="b"/>
        <c:numFmt formatCode="General" sourceLinked="1"/>
        <c:majorTickMark val="out"/>
        <c:minorTickMark val="none"/>
        <c:tickLblPos val="nextTo"/>
        <c:crossAx val="264502656"/>
        <c:crosses val="autoZero"/>
        <c:auto val="1"/>
        <c:lblAlgn val="ctr"/>
        <c:lblOffset val="100"/>
        <c:noMultiLvlLbl val="0"/>
      </c:catAx>
      <c:valAx>
        <c:axId val="264502656"/>
        <c:scaling>
          <c:orientation val="minMax"/>
        </c:scaling>
        <c:delete val="0"/>
        <c:axPos val="l"/>
        <c:majorGridlines/>
        <c:numFmt formatCode="0.00%" sourceLinked="1"/>
        <c:majorTickMark val="out"/>
        <c:minorTickMark val="none"/>
        <c:tickLblPos val="nextTo"/>
        <c:crossAx val="2645011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5</xdr:col>
      <xdr:colOff>457200</xdr:colOff>
      <xdr:row>17</xdr:row>
      <xdr:rowOff>123825</xdr:rowOff>
    </xdr:from>
    <xdr:to>
      <xdr:col>14</xdr:col>
      <xdr:colOff>76200</xdr:colOff>
      <xdr:row>32</xdr:row>
      <xdr:rowOff>114301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0.29664</cdr:x>
      <cdr:y>0.11968</cdr:y>
    </cdr:from>
    <cdr:to>
      <cdr:x>0.47575</cdr:x>
      <cdr:y>0.20213</cdr:y>
    </cdr:to>
    <cdr:sp macro="" textlink="">
      <cdr:nvSpPr>
        <cdr:cNvPr id="2" name="TextBox 1"/>
        <cdr:cNvSpPr txBox="1"/>
      </cdr:nvSpPr>
      <cdr:spPr>
        <a:xfrm xmlns:a="http://schemas.openxmlformats.org/drawingml/2006/main">
          <a:off x="1514475" y="428626"/>
          <a:ext cx="914400" cy="29527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AU" sz="1000">
              <a:effectLst/>
              <a:latin typeface="Arial" pitchFamily="34" charset="0"/>
              <a:ea typeface="+mn-ea"/>
              <a:cs typeface="Arial" pitchFamily="34" charset="0"/>
            </a:rPr>
            <a:t>State costs</a:t>
          </a:r>
          <a:endParaRPr lang="en-AU" sz="1000">
            <a:effectLst/>
            <a:latin typeface="Arial" pitchFamily="34" charset="0"/>
            <a:cs typeface="Arial" pitchFamily="34" charset="0"/>
          </a:endParaRPr>
        </a:p>
        <a:p xmlns:a="http://schemas.openxmlformats.org/drawingml/2006/main">
          <a:endParaRPr lang="en-AU" sz="1000">
            <a:latin typeface="Arial" pitchFamily="34" charset="0"/>
            <a:cs typeface="Arial" pitchFamily="34" charset="0"/>
          </a:endParaRPr>
        </a:p>
      </cdr:txBody>
    </cdr:sp>
  </cdr:relSizeAnchor>
  <cdr:relSizeAnchor xmlns:cdr="http://schemas.openxmlformats.org/drawingml/2006/chartDrawing">
    <cdr:from>
      <cdr:x>0.43532</cdr:x>
      <cdr:y>0.68823</cdr:y>
    </cdr:from>
    <cdr:to>
      <cdr:x>0.71828</cdr:x>
      <cdr:y>0.77068</cdr:y>
    </cdr:to>
    <cdr:sp macro="" textlink="">
      <cdr:nvSpPr>
        <cdr:cNvPr id="3" name="TextBox 1"/>
        <cdr:cNvSpPr txBox="1"/>
      </cdr:nvSpPr>
      <cdr:spPr>
        <a:xfrm xmlns:a="http://schemas.openxmlformats.org/drawingml/2006/main">
          <a:off x="2222499" y="2078063"/>
          <a:ext cx="1444625" cy="24894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AU" sz="1000">
              <a:effectLst/>
              <a:latin typeface="Arial" pitchFamily="34" charset="0"/>
              <a:ea typeface="+mn-ea"/>
              <a:cs typeface="Arial" pitchFamily="34" charset="0"/>
            </a:rPr>
            <a:t>Commonwealth costs</a:t>
          </a:r>
          <a:endParaRPr lang="en-AU" sz="1000">
            <a:effectLst/>
            <a:latin typeface="Arial" pitchFamily="34" charset="0"/>
            <a:cs typeface="Arial" pitchFamily="34" charset="0"/>
          </a:endParaRPr>
        </a:p>
        <a:p xmlns:a="http://schemas.openxmlformats.org/drawingml/2006/main">
          <a:endParaRPr lang="en-AU" sz="1000">
            <a:latin typeface="Arial" pitchFamily="34" charset="0"/>
            <a:cs typeface="Arial" pitchFamily="34" charset="0"/>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57151</xdr:colOff>
      <xdr:row>22</xdr:row>
      <xdr:rowOff>161925</xdr:rowOff>
    </xdr:from>
    <xdr:to>
      <xdr:col>9</xdr:col>
      <xdr:colOff>66675</xdr:colOff>
      <xdr:row>38</xdr:row>
      <xdr:rowOff>123825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588685</xdr:colOff>
      <xdr:row>12</xdr:row>
      <xdr:rowOff>165443</xdr:rowOff>
    </xdr:from>
    <xdr:to>
      <xdr:col>11</xdr:col>
      <xdr:colOff>132936</xdr:colOff>
      <xdr:row>27</xdr:row>
      <xdr:rowOff>132106</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13"/>
  <sheetViews>
    <sheetView tabSelected="1" workbookViewId="0">
      <selection activeCell="C42" sqref="C42"/>
    </sheetView>
  </sheetViews>
  <sheetFormatPr defaultRowHeight="15"/>
  <cols>
    <col min="15" max="15" width="9.140625" style="8"/>
  </cols>
  <sheetData>
    <row r="2" spans="2:24">
      <c r="B2" s="8"/>
      <c r="C2" s="8" t="s">
        <v>32</v>
      </c>
      <c r="D2" s="8"/>
      <c r="E2" s="8"/>
      <c r="F2" s="8"/>
      <c r="G2" s="8"/>
      <c r="H2" s="8"/>
      <c r="I2" s="8"/>
      <c r="J2" s="8"/>
      <c r="K2" s="8"/>
      <c r="L2" s="8"/>
      <c r="M2" s="8"/>
      <c r="N2" s="8"/>
      <c r="P2" s="8"/>
      <c r="Q2" s="8"/>
      <c r="R2" s="8"/>
      <c r="S2" s="8"/>
      <c r="T2" s="8"/>
      <c r="U2" s="8"/>
      <c r="V2" s="8"/>
      <c r="W2" s="8"/>
      <c r="X2" s="8"/>
    </row>
    <row r="3" spans="2:24" ht="25.5">
      <c r="B3" s="8"/>
      <c r="C3" s="9" t="s">
        <v>0</v>
      </c>
      <c r="D3" s="9" t="s">
        <v>1</v>
      </c>
      <c r="E3" s="9" t="s">
        <v>2</v>
      </c>
      <c r="F3" s="9" t="s">
        <v>3</v>
      </c>
      <c r="G3" s="9" t="s">
        <v>4</v>
      </c>
      <c r="H3" s="9" t="s">
        <v>5</v>
      </c>
      <c r="I3" s="9" t="s">
        <v>6</v>
      </c>
      <c r="J3" s="9" t="s">
        <v>7</v>
      </c>
      <c r="K3" s="9" t="s">
        <v>8</v>
      </c>
      <c r="L3" s="9" t="s">
        <v>9</v>
      </c>
      <c r="M3" s="9" t="s">
        <v>10</v>
      </c>
      <c r="N3" s="9" t="s">
        <v>11</v>
      </c>
      <c r="O3" s="9" t="s">
        <v>33</v>
      </c>
      <c r="P3" s="9" t="s">
        <v>12</v>
      </c>
      <c r="Q3" s="9" t="s">
        <v>13</v>
      </c>
      <c r="R3" s="9" t="s">
        <v>14</v>
      </c>
      <c r="S3" s="9" t="s">
        <v>15</v>
      </c>
      <c r="T3" s="9" t="s">
        <v>16</v>
      </c>
      <c r="U3" s="9" t="s">
        <v>17</v>
      </c>
      <c r="V3" s="9" t="s">
        <v>18</v>
      </c>
      <c r="W3" s="9" t="s">
        <v>19</v>
      </c>
      <c r="X3" s="9" t="s">
        <v>20</v>
      </c>
    </row>
    <row r="4" spans="2:24">
      <c r="B4" s="8" t="s">
        <v>42</v>
      </c>
      <c r="C4" s="8">
        <v>248.42430695055725</v>
      </c>
      <c r="D4" s="8">
        <v>3543.6188915144376</v>
      </c>
      <c r="E4" s="8">
        <v>3985.86480313228</v>
      </c>
      <c r="F4" s="8">
        <v>3595.0451746412464</v>
      </c>
      <c r="G4" s="8">
        <v>2475.8951293107157</v>
      </c>
      <c r="H4" s="8">
        <v>949.30830538173223</v>
      </c>
      <c r="I4" s="8">
        <v>586.35331192044987</v>
      </c>
      <c r="J4" s="8">
        <v>452.20991011056901</v>
      </c>
      <c r="K4" s="8">
        <v>330.63429205716255</v>
      </c>
      <c r="L4" s="8">
        <v>263.78518224514983</v>
      </c>
      <c r="M4" s="8">
        <v>179.68911869590107</v>
      </c>
      <c r="N4" s="8">
        <v>112.91585950521601</v>
      </c>
      <c r="O4" s="8">
        <f>AVERAGE(P4:X5)</f>
        <v>24.221006522975884</v>
      </c>
      <c r="P4" s="8">
        <v>61.966017954671258</v>
      </c>
      <c r="Q4" s="8">
        <v>31.298969741655874</v>
      </c>
      <c r="R4" s="8">
        <v>20.890195849409238</v>
      </c>
      <c r="S4" s="8">
        <v>14.348425354813205</v>
      </c>
      <c r="T4" s="8">
        <v>9.3080530765668108</v>
      </c>
      <c r="U4" s="8">
        <v>7.8628946407872409</v>
      </c>
      <c r="V4" s="8">
        <v>7.5008521936149268</v>
      </c>
      <c r="W4" s="8">
        <v>10.118396441627802</v>
      </c>
      <c r="X4" s="8">
        <v>44.646370121318284</v>
      </c>
    </row>
    <row r="5" spans="2:24">
      <c r="B5" s="8" t="s">
        <v>43</v>
      </c>
      <c r="C5" s="8">
        <v>2430.0830355895614</v>
      </c>
      <c r="D5" s="8">
        <v>10792.60345857287</v>
      </c>
      <c r="E5" s="8">
        <v>11503.144230745251</v>
      </c>
      <c r="F5" s="8">
        <v>7171.2026972122803</v>
      </c>
      <c r="G5" s="8">
        <v>862.80344185736294</v>
      </c>
      <c r="H5" s="8">
        <v>466.15320424481342</v>
      </c>
      <c r="I5" s="8">
        <v>359.95254206085389</v>
      </c>
      <c r="J5" s="8">
        <v>316.96330879121228</v>
      </c>
      <c r="K5" s="8">
        <v>258.57341113221997</v>
      </c>
      <c r="L5" s="8">
        <v>223.21466738562793</v>
      </c>
      <c r="M5" s="8">
        <v>160.22856793180307</v>
      </c>
      <c r="N5" s="8">
        <v>110.25461260849605</v>
      </c>
      <c r="O5" s="8">
        <f>AVERAGE(P5:X6)</f>
        <v>25.337549115455708</v>
      </c>
      <c r="P5" s="8">
        <v>65.686964067564602</v>
      </c>
      <c r="Q5" s="8">
        <v>34.402791983970104</v>
      </c>
      <c r="R5" s="8">
        <v>23.374628123826046</v>
      </c>
      <c r="S5" s="8">
        <v>18.869219198339849</v>
      </c>
      <c r="T5" s="8">
        <v>15.195392462672011</v>
      </c>
      <c r="U5" s="8">
        <v>13.03362157688133</v>
      </c>
      <c r="V5" s="8">
        <v>12.521884750434761</v>
      </c>
      <c r="W5" s="8">
        <v>12.73332651243555</v>
      </c>
      <c r="X5" s="8">
        <v>32.220113362977102</v>
      </c>
    </row>
    <row r="8" spans="2:24">
      <c r="B8" s="8" t="s">
        <v>25</v>
      </c>
      <c r="C8" s="8"/>
      <c r="D8" s="8"/>
      <c r="E8" s="8"/>
      <c r="F8" s="8"/>
      <c r="G8" s="8"/>
      <c r="H8" s="8"/>
      <c r="I8" s="8"/>
      <c r="J8" s="8"/>
      <c r="K8" s="8"/>
      <c r="L8" s="8"/>
      <c r="M8" s="8"/>
      <c r="N8" s="8"/>
      <c r="P8" s="8"/>
      <c r="Q8" s="8"/>
      <c r="R8" s="8"/>
      <c r="S8" s="8"/>
      <c r="T8" s="8"/>
      <c r="U8" s="8"/>
      <c r="V8" s="8"/>
      <c r="W8" s="8"/>
      <c r="X8" s="8"/>
    </row>
    <row r="9" spans="2:24" ht="25.5">
      <c r="B9" s="8"/>
      <c r="C9" s="9" t="s">
        <v>0</v>
      </c>
      <c r="D9" s="9" t="s">
        <v>1</v>
      </c>
      <c r="E9" s="9" t="s">
        <v>2</v>
      </c>
      <c r="F9" s="9" t="s">
        <v>3</v>
      </c>
      <c r="G9" s="9" t="s">
        <v>4</v>
      </c>
      <c r="H9" s="9" t="s">
        <v>5</v>
      </c>
      <c r="I9" s="9" t="s">
        <v>6</v>
      </c>
      <c r="J9" s="9" t="s">
        <v>7</v>
      </c>
      <c r="K9" s="9" t="s">
        <v>8</v>
      </c>
      <c r="L9" s="9" t="s">
        <v>9</v>
      </c>
      <c r="M9" s="9" t="s">
        <v>10</v>
      </c>
      <c r="N9" s="9" t="s">
        <v>11</v>
      </c>
      <c r="O9" s="9" t="s">
        <v>33</v>
      </c>
      <c r="P9" s="9" t="s">
        <v>12</v>
      </c>
      <c r="Q9" s="9" t="s">
        <v>13</v>
      </c>
      <c r="R9" s="9" t="s">
        <v>14</v>
      </c>
      <c r="S9" s="9" t="s">
        <v>15</v>
      </c>
      <c r="T9" s="9" t="s">
        <v>16</v>
      </c>
      <c r="U9" s="9" t="s">
        <v>17</v>
      </c>
      <c r="V9" s="9" t="s">
        <v>18</v>
      </c>
      <c r="W9" s="9" t="s">
        <v>19</v>
      </c>
      <c r="X9" s="9" t="s">
        <v>20</v>
      </c>
    </row>
    <row r="10" spans="2:24">
      <c r="B10" s="8" t="s">
        <v>21</v>
      </c>
      <c r="C10" s="8">
        <v>21403</v>
      </c>
      <c r="D10" s="8">
        <v>1103170</v>
      </c>
      <c r="E10" s="8">
        <v>1237714</v>
      </c>
      <c r="F10" s="8">
        <v>712468</v>
      </c>
      <c r="G10" s="8">
        <v>5163</v>
      </c>
      <c r="H10" s="8">
        <v>1818</v>
      </c>
      <c r="I10" s="8">
        <v>1080</v>
      </c>
      <c r="J10" s="8">
        <v>1169</v>
      </c>
      <c r="K10" s="8">
        <v>1271</v>
      </c>
      <c r="L10" s="8">
        <v>1261</v>
      </c>
      <c r="M10" s="8">
        <v>982</v>
      </c>
      <c r="N10" s="8">
        <v>879</v>
      </c>
      <c r="O10" s="8">
        <f>SUM(P10:X10)</f>
        <v>2872</v>
      </c>
      <c r="P10" s="8">
        <v>784</v>
      </c>
      <c r="Q10" s="8">
        <v>643</v>
      </c>
      <c r="R10" s="8">
        <v>455</v>
      </c>
      <c r="S10" s="8">
        <v>377</v>
      </c>
      <c r="T10" s="8">
        <v>305</v>
      </c>
      <c r="U10" s="8">
        <v>208</v>
      </c>
      <c r="V10" s="8">
        <v>76</v>
      </c>
      <c r="W10" s="8">
        <v>24</v>
      </c>
      <c r="X10" s="8">
        <v>0</v>
      </c>
    </row>
    <row r="11" spans="2:24">
      <c r="B11" s="10" t="s">
        <v>22</v>
      </c>
      <c r="C11" s="8">
        <v>0</v>
      </c>
      <c r="D11" s="8">
        <v>0</v>
      </c>
      <c r="E11" s="8">
        <v>0</v>
      </c>
      <c r="F11" s="8">
        <v>170271</v>
      </c>
      <c r="G11" s="8">
        <v>376675</v>
      </c>
      <c r="H11" s="8">
        <v>141409</v>
      </c>
      <c r="I11" s="8">
        <v>77489</v>
      </c>
      <c r="J11" s="8">
        <v>56067</v>
      </c>
      <c r="K11" s="8">
        <v>41432</v>
      </c>
      <c r="L11" s="8">
        <v>29915</v>
      </c>
      <c r="M11" s="8">
        <v>19803</v>
      </c>
      <c r="N11" s="8">
        <v>10625</v>
      </c>
      <c r="O11" s="8">
        <f t="shared" ref="O11:O13" si="0">SUM(P11:X11)</f>
        <v>8839</v>
      </c>
      <c r="P11" s="8">
        <v>4974</v>
      </c>
      <c r="Q11" s="8">
        <v>2063</v>
      </c>
      <c r="R11" s="8">
        <v>1008</v>
      </c>
      <c r="S11" s="8">
        <v>462</v>
      </c>
      <c r="T11" s="8">
        <v>181</v>
      </c>
      <c r="U11" s="8">
        <v>94</v>
      </c>
      <c r="V11" s="8">
        <v>38</v>
      </c>
      <c r="W11" s="8">
        <v>12</v>
      </c>
      <c r="X11" s="8">
        <v>7</v>
      </c>
    </row>
    <row r="12" spans="2:24">
      <c r="B12" s="10" t="s">
        <v>23</v>
      </c>
      <c r="C12" s="8">
        <v>0</v>
      </c>
      <c r="D12" s="8">
        <v>0</v>
      </c>
      <c r="E12" s="8">
        <v>0</v>
      </c>
      <c r="F12" s="8">
        <v>106320</v>
      </c>
      <c r="G12" s="8">
        <v>108544</v>
      </c>
      <c r="H12" s="8">
        <v>64153</v>
      </c>
      <c r="I12" s="8">
        <v>47515</v>
      </c>
      <c r="J12" s="8">
        <v>41018</v>
      </c>
      <c r="K12" s="8">
        <v>35157</v>
      </c>
      <c r="L12" s="8">
        <v>28246</v>
      </c>
      <c r="M12" s="8">
        <v>20154</v>
      </c>
      <c r="N12" s="8">
        <v>12144</v>
      </c>
      <c r="O12" s="8">
        <f t="shared" si="0"/>
        <v>10355</v>
      </c>
      <c r="P12" s="8">
        <v>6128</v>
      </c>
      <c r="Q12" s="8">
        <v>2344</v>
      </c>
      <c r="R12" s="8">
        <v>1025</v>
      </c>
      <c r="S12" s="8">
        <v>520</v>
      </c>
      <c r="T12" s="8">
        <v>237</v>
      </c>
      <c r="U12" s="8">
        <v>74</v>
      </c>
      <c r="V12" s="8">
        <v>21</v>
      </c>
      <c r="W12" s="8">
        <v>0</v>
      </c>
      <c r="X12" s="8">
        <v>6</v>
      </c>
    </row>
    <row r="13" spans="2:24">
      <c r="B13" s="8" t="s">
        <v>24</v>
      </c>
      <c r="C13" s="8">
        <v>252694</v>
      </c>
      <c r="D13" s="8">
        <v>80148</v>
      </c>
      <c r="E13" s="8">
        <v>0</v>
      </c>
      <c r="F13" s="8">
        <v>0</v>
      </c>
      <c r="G13" s="8">
        <v>0</v>
      </c>
      <c r="H13" s="8">
        <v>0</v>
      </c>
      <c r="I13" s="8">
        <v>0</v>
      </c>
      <c r="J13" s="8">
        <v>0</v>
      </c>
      <c r="K13" s="8">
        <v>0</v>
      </c>
      <c r="L13" s="8">
        <v>0</v>
      </c>
      <c r="M13" s="8">
        <v>0</v>
      </c>
      <c r="N13" s="8">
        <v>0</v>
      </c>
      <c r="O13" s="8">
        <f t="shared" si="0"/>
        <v>3</v>
      </c>
      <c r="P13" s="8">
        <v>0</v>
      </c>
      <c r="Q13" s="8">
        <v>0</v>
      </c>
      <c r="R13" s="8">
        <v>0</v>
      </c>
      <c r="S13" s="8">
        <v>0</v>
      </c>
      <c r="T13" s="8">
        <v>0</v>
      </c>
      <c r="U13" s="8">
        <v>3</v>
      </c>
      <c r="V13" s="8">
        <v>0</v>
      </c>
      <c r="W13" s="8">
        <v>0</v>
      </c>
      <c r="X13" s="8">
        <v>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1"/>
  <sheetViews>
    <sheetView workbookViewId="0">
      <selection activeCell="J49" sqref="J49"/>
    </sheetView>
  </sheetViews>
  <sheetFormatPr defaultRowHeight="15"/>
  <sheetData>
    <row r="2" spans="1:23">
      <c r="B2" t="s">
        <v>25</v>
      </c>
    </row>
    <row r="3" spans="1:23" ht="25.5">
      <c r="B3" s="1"/>
      <c r="C3" s="2" t="s">
        <v>0</v>
      </c>
      <c r="D3" s="2" t="s">
        <v>1</v>
      </c>
      <c r="E3" s="2" t="s">
        <v>2</v>
      </c>
      <c r="F3" s="2" t="s">
        <v>3</v>
      </c>
      <c r="G3" s="2" t="s">
        <v>4</v>
      </c>
      <c r="H3" s="2" t="s">
        <v>5</v>
      </c>
      <c r="I3" s="2" t="s">
        <v>6</v>
      </c>
      <c r="J3" s="2" t="s">
        <v>7</v>
      </c>
      <c r="K3" s="2" t="s">
        <v>8</v>
      </c>
      <c r="L3" s="2" t="s">
        <v>9</v>
      </c>
      <c r="M3" s="2" t="s">
        <v>10</v>
      </c>
      <c r="N3" s="2" t="s">
        <v>11</v>
      </c>
      <c r="O3" s="2" t="s">
        <v>12</v>
      </c>
      <c r="P3" s="2" t="s">
        <v>13</v>
      </c>
      <c r="Q3" s="2" t="s">
        <v>14</v>
      </c>
      <c r="R3" s="2" t="s">
        <v>15</v>
      </c>
      <c r="S3" s="2" t="s">
        <v>16</v>
      </c>
      <c r="T3" s="2" t="s">
        <v>17</v>
      </c>
      <c r="U3" s="2" t="s">
        <v>18</v>
      </c>
      <c r="V3" s="2" t="s">
        <v>19</v>
      </c>
      <c r="W3" s="2" t="s">
        <v>20</v>
      </c>
    </row>
    <row r="4" spans="1:23">
      <c r="B4" s="1" t="s">
        <v>21</v>
      </c>
      <c r="C4" s="1">
        <v>21403</v>
      </c>
      <c r="D4" s="1">
        <v>1103170</v>
      </c>
      <c r="E4" s="1">
        <v>1237714</v>
      </c>
      <c r="F4" s="1">
        <v>712468</v>
      </c>
      <c r="G4" s="1">
        <v>5163</v>
      </c>
      <c r="H4" s="1">
        <v>1818</v>
      </c>
      <c r="I4" s="1">
        <v>1080</v>
      </c>
      <c r="J4" s="1">
        <v>1169</v>
      </c>
      <c r="K4" s="1">
        <v>1271</v>
      </c>
      <c r="L4" s="1">
        <v>1261</v>
      </c>
      <c r="M4" s="1">
        <v>982</v>
      </c>
      <c r="N4" s="1">
        <v>879</v>
      </c>
      <c r="O4" s="1">
        <v>784</v>
      </c>
      <c r="P4" s="1">
        <v>643</v>
      </c>
      <c r="Q4" s="1">
        <v>455</v>
      </c>
      <c r="R4" s="1">
        <v>377</v>
      </c>
      <c r="S4" s="1">
        <v>305</v>
      </c>
      <c r="T4" s="1">
        <v>208</v>
      </c>
      <c r="U4" s="1">
        <v>76</v>
      </c>
      <c r="V4" s="1">
        <v>24</v>
      </c>
      <c r="W4" s="1">
        <v>0</v>
      </c>
    </row>
    <row r="5" spans="1:23">
      <c r="B5" s="3" t="s">
        <v>22</v>
      </c>
      <c r="C5" s="1">
        <v>0</v>
      </c>
      <c r="D5" s="1">
        <v>0</v>
      </c>
      <c r="E5" s="1">
        <v>0</v>
      </c>
      <c r="F5" s="1">
        <v>170271</v>
      </c>
      <c r="G5" s="1">
        <v>376675</v>
      </c>
      <c r="H5" s="1">
        <v>141409</v>
      </c>
      <c r="I5" s="1">
        <v>77489</v>
      </c>
      <c r="J5" s="1">
        <v>56067</v>
      </c>
      <c r="K5" s="1">
        <v>41432</v>
      </c>
      <c r="L5" s="1">
        <v>29915</v>
      </c>
      <c r="M5" s="1">
        <v>19803</v>
      </c>
      <c r="N5" s="1">
        <v>10625</v>
      </c>
      <c r="O5" s="1">
        <v>4974</v>
      </c>
      <c r="P5" s="1">
        <v>2063</v>
      </c>
      <c r="Q5" s="1">
        <v>1008</v>
      </c>
      <c r="R5" s="1">
        <v>462</v>
      </c>
      <c r="S5" s="1">
        <v>181</v>
      </c>
      <c r="T5" s="1">
        <v>94</v>
      </c>
      <c r="U5" s="1">
        <v>38</v>
      </c>
      <c r="V5" s="1">
        <v>12</v>
      </c>
      <c r="W5" s="1">
        <v>7</v>
      </c>
    </row>
    <row r="6" spans="1:23">
      <c r="B6" s="3" t="s">
        <v>23</v>
      </c>
      <c r="C6" s="1">
        <v>0</v>
      </c>
      <c r="D6" s="1">
        <v>0</v>
      </c>
      <c r="E6" s="1">
        <v>0</v>
      </c>
      <c r="F6" s="1">
        <v>106320</v>
      </c>
      <c r="G6" s="1">
        <v>108544</v>
      </c>
      <c r="H6" s="1">
        <v>64153</v>
      </c>
      <c r="I6" s="1">
        <v>47515</v>
      </c>
      <c r="J6" s="1">
        <v>41018</v>
      </c>
      <c r="K6" s="1">
        <v>35157</v>
      </c>
      <c r="L6" s="1">
        <v>28246</v>
      </c>
      <c r="M6" s="1">
        <v>20154</v>
      </c>
      <c r="N6" s="1">
        <v>12144</v>
      </c>
      <c r="O6" s="1">
        <v>6128</v>
      </c>
      <c r="P6" s="1">
        <v>2344</v>
      </c>
      <c r="Q6" s="1">
        <v>1025</v>
      </c>
      <c r="R6" s="1">
        <v>520</v>
      </c>
      <c r="S6" s="1">
        <v>237</v>
      </c>
      <c r="T6" s="1">
        <v>74</v>
      </c>
      <c r="U6" s="1">
        <v>21</v>
      </c>
      <c r="V6" s="1">
        <v>0</v>
      </c>
      <c r="W6" s="1">
        <v>6</v>
      </c>
    </row>
    <row r="7" spans="1:23">
      <c r="B7" s="1" t="s">
        <v>24</v>
      </c>
      <c r="C7" s="1">
        <v>252694</v>
      </c>
      <c r="D7" s="1">
        <v>80148</v>
      </c>
      <c r="E7" s="1">
        <v>0</v>
      </c>
      <c r="F7" s="1">
        <v>0</v>
      </c>
      <c r="G7" s="1">
        <v>0</v>
      </c>
      <c r="H7" s="1">
        <v>0</v>
      </c>
      <c r="I7" s="1">
        <v>0</v>
      </c>
      <c r="J7" s="1">
        <v>0</v>
      </c>
      <c r="K7" s="1">
        <v>0</v>
      </c>
      <c r="L7" s="1">
        <v>0</v>
      </c>
      <c r="M7" s="1">
        <v>0</v>
      </c>
      <c r="N7" s="1">
        <v>0</v>
      </c>
      <c r="O7" s="1">
        <v>0</v>
      </c>
      <c r="P7" s="1">
        <v>0</v>
      </c>
      <c r="Q7" s="1">
        <v>0</v>
      </c>
      <c r="R7" s="1">
        <v>0</v>
      </c>
      <c r="S7" s="1">
        <v>0</v>
      </c>
      <c r="T7" s="1">
        <v>3</v>
      </c>
      <c r="U7" s="1">
        <v>0</v>
      </c>
      <c r="V7" s="1">
        <v>0</v>
      </c>
      <c r="W7" s="1">
        <v>0</v>
      </c>
    </row>
    <row r="10" spans="1:23">
      <c r="A10" t="s">
        <v>26</v>
      </c>
      <c r="B10" t="s">
        <v>27</v>
      </c>
      <c r="C10" s="5">
        <v>2443.5860912505404</v>
      </c>
      <c r="D10" s="5">
        <v>10810.547130714527</v>
      </c>
      <c r="E10" s="5">
        <v>11518.423158972353</v>
      </c>
      <c r="F10" s="5">
        <v>7173.8453225552876</v>
      </c>
      <c r="G10" s="5">
        <v>791.86161699059255</v>
      </c>
      <c r="H10" s="5">
        <v>499.73390075727133</v>
      </c>
      <c r="I10" s="5">
        <v>418.19206734096923</v>
      </c>
      <c r="J10" s="5">
        <v>396.6959086659499</v>
      </c>
      <c r="K10" s="5">
        <v>346.37258127112278</v>
      </c>
      <c r="L10" s="5">
        <v>305.12024697643886</v>
      </c>
      <c r="M10" s="5">
        <v>219.84573253443327</v>
      </c>
      <c r="N10" s="4">
        <v>143.02135533235167</v>
      </c>
      <c r="O10" s="4">
        <v>76.57866762707728</v>
      </c>
      <c r="P10" s="4">
        <v>38.363090008118277</v>
      </c>
      <c r="Q10" s="4">
        <v>26.297637612539084</v>
      </c>
      <c r="R10" s="4">
        <v>20.433074208752494</v>
      </c>
      <c r="S10" s="4">
        <v>13.628640483369406</v>
      </c>
      <c r="T10" s="4">
        <v>12.075794058222488</v>
      </c>
      <c r="U10" s="4">
        <v>7.8639120291748936</v>
      </c>
      <c r="V10" s="4">
        <v>11.155558011273216</v>
      </c>
      <c r="W10" s="4">
        <v>12.29925277742834</v>
      </c>
    </row>
    <row r="11" spans="1:23">
      <c r="B11" t="s">
        <v>28</v>
      </c>
      <c r="C11" s="6">
        <v>2416.5799799285819</v>
      </c>
      <c r="D11" s="6">
        <v>10774.659786431215</v>
      </c>
      <c r="E11" s="6">
        <v>11487.865302518148</v>
      </c>
      <c r="F11" s="6">
        <v>7168.5600718692731</v>
      </c>
      <c r="G11" s="6">
        <v>933.74526672413333</v>
      </c>
      <c r="H11" s="6">
        <v>432.57250773235546</v>
      </c>
      <c r="I11" s="6">
        <v>301.71301678073854</v>
      </c>
      <c r="J11" s="6">
        <v>237.23070891647467</v>
      </c>
      <c r="K11" s="6">
        <v>170.77424099331719</v>
      </c>
      <c r="L11" s="6">
        <v>141.30908779481703</v>
      </c>
      <c r="M11" s="6">
        <v>100.61140332917286</v>
      </c>
      <c r="N11" s="6">
        <v>77.487869884640432</v>
      </c>
      <c r="O11" s="6">
        <v>54.795260508051932</v>
      </c>
      <c r="P11" s="6">
        <v>30.442493959821935</v>
      </c>
      <c r="Q11" s="6">
        <v>20.451618635113007</v>
      </c>
      <c r="R11" s="6">
        <v>17.305364187927207</v>
      </c>
      <c r="S11" s="6">
        <v>16.762144441974616</v>
      </c>
      <c r="T11" s="6">
        <v>13.991449095540171</v>
      </c>
      <c r="U11" s="6">
        <v>17.179857471694628</v>
      </c>
      <c r="V11" s="6">
        <v>14.311095013597882</v>
      </c>
      <c r="W11" s="6">
        <v>52.140973948525868</v>
      </c>
    </row>
    <row r="12" spans="1:23">
      <c r="C12">
        <f>AVERAGE(C10:C11)</f>
        <v>2430.0830355895614</v>
      </c>
      <c r="D12" s="8">
        <f t="shared" ref="D12:W12" si="0">AVERAGE(D10:D11)</f>
        <v>10792.60345857287</v>
      </c>
      <c r="E12" s="8">
        <f t="shared" si="0"/>
        <v>11503.144230745251</v>
      </c>
      <c r="F12" s="8">
        <f t="shared" si="0"/>
        <v>7171.2026972122803</v>
      </c>
      <c r="G12" s="8">
        <f t="shared" si="0"/>
        <v>862.80344185736294</v>
      </c>
      <c r="H12" s="8">
        <f t="shared" si="0"/>
        <v>466.15320424481342</v>
      </c>
      <c r="I12" s="8">
        <f t="shared" si="0"/>
        <v>359.95254206085389</v>
      </c>
      <c r="J12" s="8">
        <f t="shared" si="0"/>
        <v>316.96330879121228</v>
      </c>
      <c r="K12" s="8">
        <f t="shared" si="0"/>
        <v>258.57341113221997</v>
      </c>
      <c r="L12" s="8">
        <f t="shared" si="0"/>
        <v>223.21466738562793</v>
      </c>
      <c r="M12" s="8">
        <f t="shared" si="0"/>
        <v>160.22856793180307</v>
      </c>
      <c r="N12" s="8">
        <f t="shared" si="0"/>
        <v>110.25461260849605</v>
      </c>
      <c r="O12" s="8">
        <f t="shared" si="0"/>
        <v>65.686964067564602</v>
      </c>
      <c r="P12" s="8">
        <f t="shared" si="0"/>
        <v>34.402791983970104</v>
      </c>
      <c r="Q12" s="8">
        <f t="shared" si="0"/>
        <v>23.374628123826046</v>
      </c>
      <c r="R12" s="8">
        <f t="shared" si="0"/>
        <v>18.869219198339849</v>
      </c>
      <c r="S12" s="8">
        <f t="shared" si="0"/>
        <v>15.195392462672011</v>
      </c>
      <c r="T12" s="8">
        <f t="shared" si="0"/>
        <v>13.03362157688133</v>
      </c>
      <c r="U12" s="8">
        <f t="shared" si="0"/>
        <v>12.521884750434761</v>
      </c>
      <c r="V12" s="8">
        <f t="shared" si="0"/>
        <v>12.73332651243555</v>
      </c>
      <c r="W12" s="8">
        <f t="shared" si="0"/>
        <v>32.220113362977102</v>
      </c>
    </row>
    <row r="13" spans="1:23">
      <c r="A13" t="s">
        <v>30</v>
      </c>
      <c r="B13" t="s">
        <v>27</v>
      </c>
      <c r="C13" s="7">
        <v>249.96146484254731</v>
      </c>
      <c r="D13" s="7">
        <v>3561.095239152507</v>
      </c>
      <c r="E13" s="7">
        <v>3991.1589854035255</v>
      </c>
      <c r="F13" s="7">
        <v>3781.7716184997116</v>
      </c>
      <c r="G13" s="7">
        <v>2726.1441832522287</v>
      </c>
      <c r="H13" s="7">
        <v>1054.913704173156</v>
      </c>
      <c r="I13" s="7">
        <v>672.69514743031277</v>
      </c>
      <c r="J13" s="7">
        <v>547.12696748846815</v>
      </c>
      <c r="K13" s="7">
        <v>425.40602954198772</v>
      </c>
      <c r="L13" s="7">
        <v>350.91124761448532</v>
      </c>
      <c r="M13" s="7">
        <v>241.12864168699758</v>
      </c>
      <c r="N13" s="7">
        <v>144.3398930874223</v>
      </c>
      <c r="O13" s="7">
        <v>71.636079688858558</v>
      </c>
      <c r="P13" s="7">
        <v>33.669238371751803</v>
      </c>
      <c r="Q13" s="7">
        <v>21.822992557351611</v>
      </c>
      <c r="R13" s="7">
        <v>14.301444516637183</v>
      </c>
      <c r="S13" s="7">
        <v>8.023015844563405</v>
      </c>
      <c r="T13" s="7">
        <v>6.7394507271789772</v>
      </c>
      <c r="U13" s="7">
        <v>5.8632433019630117</v>
      </c>
      <c r="V13" s="7">
        <v>6.6637219877261842</v>
      </c>
      <c r="W13" s="7">
        <v>14.476475181060826</v>
      </c>
    </row>
    <row r="14" spans="1:23">
      <c r="B14" t="s">
        <v>29</v>
      </c>
      <c r="C14" s="8">
        <v>246.88714905856716</v>
      </c>
      <c r="D14" s="8">
        <v>3526.1425438763677</v>
      </c>
      <c r="E14" s="8">
        <v>3980.570620861035</v>
      </c>
      <c r="F14" s="8">
        <v>3408.3187307827811</v>
      </c>
      <c r="G14" s="8">
        <v>2225.6460753692027</v>
      </c>
      <c r="H14" s="8">
        <v>843.70290659030843</v>
      </c>
      <c r="I14" s="8">
        <v>500.01147641058685</v>
      </c>
      <c r="J14" s="8">
        <v>357.29285273266981</v>
      </c>
      <c r="K14" s="8">
        <v>235.86255457233739</v>
      </c>
      <c r="L14" s="8">
        <v>176.65911687581433</v>
      </c>
      <c r="M14" s="8">
        <v>118.24959570480453</v>
      </c>
      <c r="N14" s="8">
        <v>81.491825923009714</v>
      </c>
      <c r="O14" s="8">
        <v>52.295956220483966</v>
      </c>
      <c r="P14" s="8">
        <v>28.928701111559949</v>
      </c>
      <c r="Q14" s="8">
        <v>19.957399141466869</v>
      </c>
      <c r="R14" s="8">
        <v>14.395406192989228</v>
      </c>
      <c r="S14" s="8">
        <v>10.593090308570217</v>
      </c>
      <c r="T14" s="8">
        <v>8.9863385543955037</v>
      </c>
      <c r="U14" s="8">
        <v>9.138461085266842</v>
      </c>
      <c r="V14" s="8">
        <v>13.573070895529419</v>
      </c>
      <c r="W14" s="8">
        <v>74.816265061575749</v>
      </c>
    </row>
    <row r="15" spans="1:23">
      <c r="C15" s="8">
        <f>AVERAGE(C13:C14)</f>
        <v>248.42430695055725</v>
      </c>
      <c r="D15" s="8">
        <f t="shared" ref="D15:W15" si="1">AVERAGE(D13:D14)</f>
        <v>3543.6188915144376</v>
      </c>
      <c r="E15" s="8">
        <f t="shared" si="1"/>
        <v>3985.86480313228</v>
      </c>
      <c r="F15" s="8">
        <f t="shared" si="1"/>
        <v>3595.0451746412464</v>
      </c>
      <c r="G15" s="8">
        <f t="shared" si="1"/>
        <v>2475.8951293107157</v>
      </c>
      <c r="H15" s="8">
        <f t="shared" si="1"/>
        <v>949.30830538173223</v>
      </c>
      <c r="I15" s="8">
        <f t="shared" si="1"/>
        <v>586.35331192044987</v>
      </c>
      <c r="J15" s="8">
        <f t="shared" si="1"/>
        <v>452.20991011056901</v>
      </c>
      <c r="K15" s="8">
        <f t="shared" si="1"/>
        <v>330.63429205716255</v>
      </c>
      <c r="L15" s="8">
        <f t="shared" si="1"/>
        <v>263.78518224514983</v>
      </c>
      <c r="M15" s="8">
        <f t="shared" si="1"/>
        <v>179.68911869590107</v>
      </c>
      <c r="N15" s="8">
        <f t="shared" si="1"/>
        <v>112.91585950521601</v>
      </c>
      <c r="O15" s="8">
        <f t="shared" si="1"/>
        <v>61.966017954671258</v>
      </c>
      <c r="P15" s="8">
        <f t="shared" si="1"/>
        <v>31.298969741655874</v>
      </c>
      <c r="Q15" s="8">
        <f t="shared" si="1"/>
        <v>20.890195849409238</v>
      </c>
      <c r="R15" s="8">
        <f t="shared" si="1"/>
        <v>14.348425354813205</v>
      </c>
      <c r="S15" s="8">
        <f t="shared" si="1"/>
        <v>9.3080530765668108</v>
      </c>
      <c r="T15" s="8">
        <f t="shared" si="1"/>
        <v>7.8628946407872409</v>
      </c>
      <c r="U15" s="8">
        <f t="shared" si="1"/>
        <v>7.5008521936149268</v>
      </c>
      <c r="V15" s="8">
        <f t="shared" si="1"/>
        <v>10.118396441627802</v>
      </c>
      <c r="W15" s="8">
        <f t="shared" si="1"/>
        <v>44.646370121318284</v>
      </c>
    </row>
    <row r="16" spans="1:23">
      <c r="C16" s="8"/>
    </row>
    <row r="17" spans="2:23" s="8" customFormat="1">
      <c r="C17" s="8" t="s">
        <v>32</v>
      </c>
    </row>
    <row r="18" spans="2:23" ht="25.5">
      <c r="C18" s="9" t="s">
        <v>0</v>
      </c>
      <c r="D18" s="9" t="s">
        <v>1</v>
      </c>
      <c r="E18" s="9" t="s">
        <v>2</v>
      </c>
      <c r="F18" s="9" t="s">
        <v>3</v>
      </c>
      <c r="G18" s="9" t="s">
        <v>4</v>
      </c>
      <c r="H18" s="9" t="s">
        <v>5</v>
      </c>
      <c r="I18" s="9" t="s">
        <v>6</v>
      </c>
      <c r="J18" s="9" t="s">
        <v>7</v>
      </c>
      <c r="K18" s="9" t="s">
        <v>8</v>
      </c>
      <c r="L18" s="9" t="s">
        <v>9</v>
      </c>
      <c r="M18" s="9" t="s">
        <v>10</v>
      </c>
      <c r="N18" s="9" t="s">
        <v>11</v>
      </c>
      <c r="O18" s="9" t="s">
        <v>12</v>
      </c>
      <c r="P18" s="9" t="s">
        <v>13</v>
      </c>
      <c r="Q18" s="9" t="s">
        <v>14</v>
      </c>
      <c r="R18" s="9" t="s">
        <v>15</v>
      </c>
      <c r="S18" s="9" t="s">
        <v>16</v>
      </c>
      <c r="T18" s="9" t="s">
        <v>17</v>
      </c>
      <c r="U18" s="9" t="s">
        <v>18</v>
      </c>
      <c r="V18" s="9" t="s">
        <v>19</v>
      </c>
      <c r="W18" s="9" t="s">
        <v>20</v>
      </c>
    </row>
    <row r="19" spans="2:23">
      <c r="B19" t="s">
        <v>30</v>
      </c>
      <c r="C19" s="8">
        <v>248.42430695055725</v>
      </c>
      <c r="D19">
        <v>3543.6188915144376</v>
      </c>
      <c r="E19">
        <v>3985.86480313228</v>
      </c>
      <c r="F19">
        <v>3595.0451746412464</v>
      </c>
      <c r="G19">
        <v>2475.8951293107157</v>
      </c>
      <c r="H19">
        <v>949.30830538173223</v>
      </c>
      <c r="I19">
        <v>586.35331192044987</v>
      </c>
      <c r="J19">
        <v>452.20991011056901</v>
      </c>
      <c r="K19">
        <v>330.63429205716255</v>
      </c>
      <c r="L19">
        <v>263.78518224514983</v>
      </c>
      <c r="M19">
        <v>179.68911869590107</v>
      </c>
      <c r="N19">
        <v>112.91585950521601</v>
      </c>
      <c r="O19">
        <v>61.966017954671258</v>
      </c>
      <c r="P19">
        <v>31.298969741655874</v>
      </c>
      <c r="Q19">
        <v>20.890195849409238</v>
      </c>
      <c r="R19">
        <v>14.348425354813205</v>
      </c>
      <c r="S19">
        <v>9.3080530765668108</v>
      </c>
      <c r="T19">
        <v>7.8628946407872409</v>
      </c>
      <c r="U19">
        <v>7.5008521936149268</v>
      </c>
      <c r="V19">
        <v>10.118396441627802</v>
      </c>
      <c r="W19">
        <v>44.646370121318284</v>
      </c>
    </row>
    <row r="20" spans="2:23">
      <c r="B20" t="s">
        <v>31</v>
      </c>
      <c r="C20" s="8">
        <v>2430.0830355895614</v>
      </c>
      <c r="D20">
        <v>10792.60345857287</v>
      </c>
      <c r="E20">
        <v>11503.144230745251</v>
      </c>
      <c r="F20">
        <v>7171.2026972122803</v>
      </c>
      <c r="G20">
        <v>862.80344185736294</v>
      </c>
      <c r="H20">
        <v>466.15320424481342</v>
      </c>
      <c r="I20">
        <v>359.95254206085389</v>
      </c>
      <c r="J20">
        <v>316.96330879121228</v>
      </c>
      <c r="K20">
        <v>258.57341113221997</v>
      </c>
      <c r="L20">
        <v>223.21466738562793</v>
      </c>
      <c r="M20">
        <v>160.22856793180307</v>
      </c>
      <c r="N20">
        <v>110.25461260849605</v>
      </c>
      <c r="O20">
        <v>65.686964067564602</v>
      </c>
      <c r="P20">
        <v>34.402791983970104</v>
      </c>
      <c r="Q20">
        <v>23.374628123826046</v>
      </c>
      <c r="R20">
        <v>18.869219198339849</v>
      </c>
      <c r="S20">
        <v>15.195392462672011</v>
      </c>
      <c r="T20">
        <v>13.03362157688133</v>
      </c>
      <c r="U20">
        <v>12.521884750434761</v>
      </c>
      <c r="V20">
        <v>12.73332651243555</v>
      </c>
      <c r="W20">
        <v>32.220113362977102</v>
      </c>
    </row>
    <row r="21" spans="2:23">
      <c r="C21" s="8"/>
      <c r="D21" s="6"/>
    </row>
    <row r="22" spans="2:23">
      <c r="C22" s="8"/>
      <c r="D22" s="6"/>
    </row>
    <row r="23" spans="2:23">
      <c r="C23" s="8"/>
      <c r="D23" s="6"/>
    </row>
    <row r="24" spans="2:23">
      <c r="C24" s="8"/>
      <c r="D24" s="6"/>
    </row>
    <row r="25" spans="2:23">
      <c r="C25" s="8"/>
      <c r="D25" s="6"/>
    </row>
    <row r="26" spans="2:23">
      <c r="C26" s="8"/>
      <c r="D26" s="6"/>
    </row>
    <row r="27" spans="2:23">
      <c r="C27" s="8"/>
      <c r="D27" s="6"/>
    </row>
    <row r="28" spans="2:23">
      <c r="C28" s="8"/>
      <c r="D28" s="6"/>
    </row>
    <row r="29" spans="2:23">
      <c r="C29" s="8"/>
      <c r="D29" s="6"/>
    </row>
    <row r="30" spans="2:23">
      <c r="C30" s="8"/>
      <c r="D30" s="6"/>
    </row>
    <row r="31" spans="2:23">
      <c r="C31" s="8"/>
      <c r="D31" s="6"/>
    </row>
    <row r="32" spans="2:23">
      <c r="C32" s="8"/>
      <c r="D32" s="6"/>
    </row>
    <row r="33" spans="3:4">
      <c r="C33" s="8"/>
      <c r="D33" s="6"/>
    </row>
    <row r="34" spans="3:4">
      <c r="C34" s="8"/>
      <c r="D34" s="6"/>
    </row>
    <row r="35" spans="3:4">
      <c r="C35" s="8"/>
      <c r="D35" s="6"/>
    </row>
    <row r="36" spans="3:4">
      <c r="C36" s="8"/>
      <c r="D36" s="6"/>
    </row>
    <row r="37" spans="3:4">
      <c r="D37" s="6"/>
    </row>
    <row r="38" spans="3:4">
      <c r="D38" s="6"/>
    </row>
    <row r="39" spans="3:4">
      <c r="D39" s="6"/>
    </row>
    <row r="40" spans="3:4">
      <c r="D40" s="6"/>
    </row>
    <row r="41" spans="3:4">
      <c r="D41" s="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BA9"/>
  <sheetViews>
    <sheetView zoomScale="115" zoomScaleNormal="115" workbookViewId="0">
      <selection activeCell="D40" sqref="D40"/>
    </sheetView>
  </sheetViews>
  <sheetFormatPr defaultRowHeight="15"/>
  <sheetData>
    <row r="3" spans="3:53">
      <c r="E3" s="13">
        <v>2012</v>
      </c>
      <c r="F3" s="13">
        <v>2013</v>
      </c>
      <c r="G3" s="13">
        <v>2014</v>
      </c>
      <c r="H3" s="13">
        <v>2015</v>
      </c>
      <c r="I3" s="13">
        <v>2016</v>
      </c>
      <c r="J3" s="13">
        <v>2017</v>
      </c>
      <c r="K3" s="13">
        <v>2018</v>
      </c>
      <c r="L3" s="13">
        <v>2019</v>
      </c>
      <c r="M3" s="13">
        <v>2020</v>
      </c>
      <c r="N3" s="13">
        <v>2021</v>
      </c>
      <c r="O3" s="13">
        <v>2022</v>
      </c>
      <c r="P3" s="13">
        <v>2023</v>
      </c>
      <c r="Q3" s="13">
        <v>2024</v>
      </c>
      <c r="R3" s="13">
        <v>2025</v>
      </c>
      <c r="S3" s="13">
        <v>2026</v>
      </c>
      <c r="T3" s="13">
        <v>2027</v>
      </c>
      <c r="U3" s="13">
        <v>2028</v>
      </c>
      <c r="V3" s="13">
        <v>2029</v>
      </c>
      <c r="W3" s="13">
        <v>2030</v>
      </c>
      <c r="X3" s="13">
        <v>2031</v>
      </c>
      <c r="Y3" s="13">
        <v>2032</v>
      </c>
      <c r="Z3" s="13">
        <v>2033</v>
      </c>
      <c r="AA3" s="13">
        <v>2034</v>
      </c>
      <c r="AB3" s="13">
        <v>2035</v>
      </c>
      <c r="AC3" s="13">
        <v>2036</v>
      </c>
      <c r="AD3" s="13">
        <v>2037</v>
      </c>
      <c r="AE3" s="13">
        <v>2038</v>
      </c>
      <c r="AF3" s="13">
        <v>2039</v>
      </c>
      <c r="AG3" s="13">
        <v>2040</v>
      </c>
      <c r="AH3" s="13">
        <v>2041</v>
      </c>
      <c r="AI3" s="13">
        <v>2042</v>
      </c>
      <c r="AJ3" s="13">
        <v>2043</v>
      </c>
      <c r="AK3" s="13">
        <v>2044</v>
      </c>
      <c r="AL3" s="13">
        <v>2045</v>
      </c>
      <c r="AM3" s="13">
        <v>2046</v>
      </c>
      <c r="AN3" s="13">
        <v>2047</v>
      </c>
      <c r="AO3" s="13">
        <v>2048</v>
      </c>
      <c r="AP3" s="13">
        <v>2049</v>
      </c>
      <c r="AQ3" s="13">
        <v>2050</v>
      </c>
      <c r="AR3" s="13">
        <v>2051</v>
      </c>
      <c r="AS3" s="13">
        <v>2052</v>
      </c>
      <c r="AT3" s="13">
        <v>2053</v>
      </c>
      <c r="AU3" s="13">
        <v>2054</v>
      </c>
      <c r="AV3" s="13">
        <v>2055</v>
      </c>
      <c r="AW3" s="13">
        <v>2056</v>
      </c>
      <c r="AX3" s="13">
        <v>2057</v>
      </c>
      <c r="AY3" s="13">
        <v>2058</v>
      </c>
      <c r="AZ3" s="13">
        <v>2059</v>
      </c>
      <c r="BA3" s="13">
        <v>2060</v>
      </c>
    </row>
    <row r="4" spans="3:53">
      <c r="C4" s="11"/>
      <c r="D4" s="11" t="s">
        <v>34</v>
      </c>
      <c r="E4" s="12">
        <v>51763999999.999985</v>
      </c>
      <c r="F4" s="12">
        <v>53332318554.610123</v>
      </c>
      <c r="G4" s="12">
        <v>54951885212.812447</v>
      </c>
      <c r="H4" s="12">
        <v>56619408446.809311</v>
      </c>
      <c r="I4" s="12">
        <v>58332317630.462296</v>
      </c>
      <c r="J4" s="12">
        <v>60140703881.912491</v>
      </c>
      <c r="K4" s="12">
        <v>62040097027.859184</v>
      </c>
      <c r="L4" s="12">
        <v>63983445814.901047</v>
      </c>
      <c r="M4" s="12">
        <v>65966723604.606415</v>
      </c>
      <c r="N4" s="12">
        <v>67961833875.88813</v>
      </c>
      <c r="O4" s="12">
        <v>70039734939.530304</v>
      </c>
      <c r="P4" s="12">
        <v>72141523554.359604</v>
      </c>
      <c r="Q4" s="12">
        <v>74255110137.273529</v>
      </c>
      <c r="R4" s="12">
        <v>76355062008.171677</v>
      </c>
      <c r="S4" s="12">
        <v>78437126919.850052</v>
      </c>
      <c r="T4" s="12">
        <v>80526682031.145065</v>
      </c>
      <c r="U4" s="12">
        <v>82581622134.282516</v>
      </c>
      <c r="V4" s="12">
        <v>84633787484.076721</v>
      </c>
      <c r="W4" s="12">
        <v>86670431497.073074</v>
      </c>
      <c r="X4" s="12">
        <v>88749090798.416901</v>
      </c>
      <c r="Y4" s="12">
        <v>90809554992.689468</v>
      </c>
      <c r="Z4" s="12">
        <v>92849760747.543945</v>
      </c>
      <c r="AA4" s="12">
        <v>94882345396.661453</v>
      </c>
      <c r="AB4" s="12">
        <v>96909744824.811493</v>
      </c>
      <c r="AC4" s="12">
        <v>98941381426.853073</v>
      </c>
      <c r="AD4" s="12">
        <v>100982427580.86365</v>
      </c>
      <c r="AE4" s="12">
        <v>103044717373.741</v>
      </c>
      <c r="AF4" s="12">
        <v>105143560934.04378</v>
      </c>
      <c r="AG4" s="12">
        <v>107289615827.67924</v>
      </c>
      <c r="AH4" s="12">
        <v>109496444792.75978</v>
      </c>
      <c r="AI4" s="12">
        <v>111775741690.78409</v>
      </c>
      <c r="AJ4" s="12">
        <v>114136905949.98082</v>
      </c>
      <c r="AK4" s="12">
        <v>116589738172.31534</v>
      </c>
      <c r="AL4" s="12">
        <v>119141069767.52826</v>
      </c>
      <c r="AM4" s="12">
        <v>121798879100.52686</v>
      </c>
      <c r="AN4" s="12">
        <v>124568428852.89081</v>
      </c>
      <c r="AO4" s="12">
        <v>127448896969.77362</v>
      </c>
      <c r="AP4" s="12">
        <v>130438580387.31337</v>
      </c>
      <c r="AQ4" s="12">
        <v>133535774859.22255</v>
      </c>
      <c r="AR4" s="12">
        <v>136739720891.83154</v>
      </c>
      <c r="AS4" s="12">
        <v>140046485325.27438</v>
      </c>
      <c r="AT4" s="12">
        <v>143445419333.07617</v>
      </c>
      <c r="AU4" s="12">
        <v>146925360633.87491</v>
      </c>
      <c r="AV4" s="12">
        <v>150478559628.79166</v>
      </c>
      <c r="AW4" s="12">
        <v>154098847135.7998</v>
      </c>
      <c r="AX4" s="12">
        <v>157779877548.79028</v>
      </c>
      <c r="AY4" s="12">
        <v>161513641609.83051</v>
      </c>
      <c r="AZ4" s="12">
        <v>165293626026.76752</v>
      </c>
      <c r="BA4" s="12">
        <v>169114194648.29489</v>
      </c>
    </row>
    <row r="5" spans="3:53">
      <c r="C5" s="11"/>
      <c r="D5" s="11" t="s">
        <v>35</v>
      </c>
      <c r="E5" s="12">
        <v>28736999999.999996</v>
      </c>
      <c r="F5" s="12">
        <v>29534085077.720238</v>
      </c>
      <c r="G5" s="12">
        <v>30347235104.827339</v>
      </c>
      <c r="H5" s="12">
        <v>31175392448.302055</v>
      </c>
      <c r="I5" s="12">
        <v>32021106163.873253</v>
      </c>
      <c r="J5" s="12">
        <v>32907166896.815277</v>
      </c>
      <c r="K5" s="12">
        <v>33824356528.267532</v>
      </c>
      <c r="L5" s="12">
        <v>34761984553.470062</v>
      </c>
      <c r="M5" s="12">
        <v>35716275431.32518</v>
      </c>
      <c r="N5" s="12">
        <v>36697279435.036133</v>
      </c>
      <c r="O5" s="12">
        <v>37712584402.437912</v>
      </c>
      <c r="P5" s="12">
        <v>38754790978.261513</v>
      </c>
      <c r="Q5" s="12">
        <v>39813173430.108322</v>
      </c>
      <c r="R5" s="12">
        <v>40883670235.838074</v>
      </c>
      <c r="S5" s="12">
        <v>41965430609.817192</v>
      </c>
      <c r="T5" s="12">
        <v>43071258138.956154</v>
      </c>
      <c r="U5" s="12">
        <v>44184264543.409973</v>
      </c>
      <c r="V5" s="12">
        <v>45307186599.413834</v>
      </c>
      <c r="W5" s="12">
        <v>46433055652.937088</v>
      </c>
      <c r="X5" s="12">
        <v>47563149900.032928</v>
      </c>
      <c r="Y5" s="12">
        <v>48706086640.749901</v>
      </c>
      <c r="Z5" s="12">
        <v>49848643591.200813</v>
      </c>
      <c r="AA5" s="12">
        <v>50995980171.549217</v>
      </c>
      <c r="AB5" s="12">
        <v>52144498901.686012</v>
      </c>
      <c r="AC5" s="12">
        <v>53310233623.87381</v>
      </c>
      <c r="AD5" s="12">
        <v>54483549958.033096</v>
      </c>
      <c r="AE5" s="12">
        <v>55663768291.555801</v>
      </c>
      <c r="AF5" s="12">
        <v>56857904739.93959</v>
      </c>
      <c r="AG5" s="12">
        <v>58067253211.749725</v>
      </c>
      <c r="AH5" s="12">
        <v>59300067942.993263</v>
      </c>
      <c r="AI5" s="12">
        <v>60558375017.702805</v>
      </c>
      <c r="AJ5" s="12">
        <v>61842784516.761017</v>
      </c>
      <c r="AK5" s="12">
        <v>63157768559.552994</v>
      </c>
      <c r="AL5" s="12">
        <v>64505530417.680511</v>
      </c>
      <c r="AM5" s="12">
        <v>65892311791.363518</v>
      </c>
      <c r="AN5" s="12">
        <v>67321654875.642921</v>
      </c>
      <c r="AO5" s="12">
        <v>68793615725.090485</v>
      </c>
      <c r="AP5" s="12">
        <v>70310180706.614166</v>
      </c>
      <c r="AQ5" s="12">
        <v>71872014760.894608</v>
      </c>
      <c r="AR5" s="12">
        <v>73483104395.029419</v>
      </c>
      <c r="AS5" s="12">
        <v>75143800038.005737</v>
      </c>
      <c r="AT5" s="12">
        <v>76851999035.00145</v>
      </c>
      <c r="AU5" s="12">
        <v>78606328477.303223</v>
      </c>
      <c r="AV5" s="12">
        <v>80405256688.659088</v>
      </c>
      <c r="AW5" s="12">
        <v>82249341676.732025</v>
      </c>
      <c r="AX5" s="12">
        <v>84137863495.772797</v>
      </c>
      <c r="AY5" s="12">
        <v>86066625036.021729</v>
      </c>
      <c r="AZ5" s="12">
        <v>88032602314.300735</v>
      </c>
      <c r="BA5" s="12">
        <v>90033218091.207504</v>
      </c>
    </row>
    <row r="7" spans="3:53">
      <c r="C7" s="14"/>
      <c r="D7" s="14" t="s">
        <v>34</v>
      </c>
      <c r="E7" s="15">
        <v>3.5671756987706034E-2</v>
      </c>
      <c r="F7" s="15">
        <v>3.6016539649700682E-2</v>
      </c>
      <c r="G7" s="15">
        <v>3.5496188361072718E-2</v>
      </c>
      <c r="H7" s="15">
        <v>3.5412281391937139E-2</v>
      </c>
      <c r="I7" s="15">
        <v>3.5353000890720659E-2</v>
      </c>
      <c r="J7" s="15">
        <v>3.5358782701540463E-2</v>
      </c>
      <c r="K7" s="15">
        <v>3.5417325495222293E-2</v>
      </c>
      <c r="L7" s="15">
        <v>3.5483441538008254E-2</v>
      </c>
      <c r="M7" s="15">
        <v>3.5554031453128319E-2</v>
      </c>
      <c r="N7" s="15">
        <v>3.5619317453336838E-2</v>
      </c>
      <c r="O7" s="15">
        <v>3.5717300820757046E-2</v>
      </c>
      <c r="P7" s="15">
        <v>3.5814639230179968E-2</v>
      </c>
      <c r="Q7" s="15">
        <v>3.5901796697617484E-2</v>
      </c>
      <c r="R7" s="15">
        <v>3.5961784465585601E-2</v>
      </c>
      <c r="S7" s="15">
        <v>3.5997554783450805E-2</v>
      </c>
      <c r="T7" s="15">
        <v>3.602441109096912E-2</v>
      </c>
      <c r="U7" s="15">
        <v>3.6019467279882707E-2</v>
      </c>
      <c r="V7" s="15">
        <v>3.5996254667819923E-2</v>
      </c>
      <c r="W7" s="15">
        <v>3.5944960225793264E-2</v>
      </c>
      <c r="X7" s="15">
        <v>3.5894710018575617E-2</v>
      </c>
      <c r="Y7" s="15">
        <v>3.5823188756133557E-2</v>
      </c>
      <c r="Z7" s="15">
        <v>3.5722839679623947E-2</v>
      </c>
      <c r="AA7" s="15">
        <v>3.5602955540468002E-2</v>
      </c>
      <c r="AB7" s="15">
        <v>3.5465468564117392E-2</v>
      </c>
      <c r="AC7" s="15">
        <v>3.5320451346554017E-2</v>
      </c>
      <c r="AD7" s="15">
        <v>3.517174606237581E-2</v>
      </c>
      <c r="AE7" s="15">
        <v>3.5015960660666388E-2</v>
      </c>
      <c r="AF7" s="15">
        <v>3.486196337927519E-2</v>
      </c>
      <c r="AG7" s="15">
        <v>3.4715777798730529E-2</v>
      </c>
      <c r="AH7" s="15">
        <v>3.4585846356965863E-2</v>
      </c>
      <c r="AI7" s="15">
        <v>3.4474780922768768E-2</v>
      </c>
      <c r="AJ7" s="15">
        <v>3.4378456644944072E-2</v>
      </c>
      <c r="AK7" s="15">
        <v>3.4299812524617446E-2</v>
      </c>
      <c r="AL7" s="15">
        <v>3.4242130728681985E-2</v>
      </c>
      <c r="AM7" s="15">
        <v>3.4208706147071631E-2</v>
      </c>
      <c r="AN7" s="15">
        <v>3.419934899902926E-2</v>
      </c>
      <c r="AO7" s="15">
        <v>3.4213444122922383E-2</v>
      </c>
      <c r="AP7" s="15">
        <v>3.4249733926741438E-2</v>
      </c>
      <c r="AQ7" s="15">
        <v>3.4305977539802981E-2</v>
      </c>
      <c r="AR7" s="15">
        <v>3.4379445022881872E-2</v>
      </c>
      <c r="AS7" s="15">
        <v>3.4463796409344438E-2</v>
      </c>
      <c r="AT7" s="15">
        <v>3.4556354405175599E-2</v>
      </c>
      <c r="AU7" s="15">
        <v>3.4654529165833947E-2</v>
      </c>
      <c r="AV7" s="15">
        <v>3.4755729932732668E-2</v>
      </c>
      <c r="AW7" s="15">
        <v>3.4853312776829348E-2</v>
      </c>
      <c r="AX7" s="15">
        <v>3.4939637808449775E-2</v>
      </c>
      <c r="AY7" s="15">
        <v>3.5015485019695529E-2</v>
      </c>
      <c r="AZ7" s="15">
        <v>3.5083016260439949E-2</v>
      </c>
      <c r="BA7" s="15">
        <v>3.5143250048716004E-2</v>
      </c>
    </row>
    <row r="8" spans="3:53">
      <c r="C8" s="14"/>
      <c r="D8" s="14" t="s">
        <v>35</v>
      </c>
      <c r="E8" s="15">
        <v>1.9803324328794308E-2</v>
      </c>
      <c r="F8" s="15">
        <v>1.9945045988018367E-2</v>
      </c>
      <c r="G8" s="15">
        <v>1.9602806516045599E-2</v>
      </c>
      <c r="H8" s="15">
        <v>1.9498468814284443E-2</v>
      </c>
      <c r="I8" s="15">
        <v>1.9406775535729733E-2</v>
      </c>
      <c r="J8" s="15">
        <v>1.9347252169054852E-2</v>
      </c>
      <c r="K8" s="15">
        <v>1.930958045230247E-2</v>
      </c>
      <c r="L8" s="15">
        <v>1.927803091781809E-2</v>
      </c>
      <c r="M8" s="15">
        <v>1.924997196594521E-2</v>
      </c>
      <c r="N8" s="15">
        <v>1.9233325107992898E-2</v>
      </c>
      <c r="O8" s="15">
        <v>1.923182209345891E-2</v>
      </c>
      <c r="P8" s="15">
        <v>1.9239805162717435E-2</v>
      </c>
      <c r="Q8" s="15">
        <v>1.9249374968703239E-2</v>
      </c>
      <c r="R8" s="15">
        <v>1.9255432429953853E-2</v>
      </c>
      <c r="S8" s="15">
        <v>1.9259411285316948E-2</v>
      </c>
      <c r="T8" s="15">
        <v>1.926835516211747E-2</v>
      </c>
      <c r="U8" s="15">
        <v>1.9271765677103991E-2</v>
      </c>
      <c r="V8" s="15">
        <v>1.9269952055752899E-2</v>
      </c>
      <c r="W8" s="15">
        <v>1.9257251980604632E-2</v>
      </c>
      <c r="X8" s="15">
        <v>1.9236991138417162E-2</v>
      </c>
      <c r="Y8" s="15">
        <v>1.9213917912543926E-2</v>
      </c>
      <c r="Z8" s="15">
        <v>1.9178671963376966E-2</v>
      </c>
      <c r="AA8" s="15">
        <v>1.9135357660057788E-2</v>
      </c>
      <c r="AB8" s="15">
        <v>1.9083004396849068E-2</v>
      </c>
      <c r="AC8" s="15">
        <v>1.9030879555461972E-2</v>
      </c>
      <c r="AD8" s="15">
        <v>1.8976386581380275E-2</v>
      </c>
      <c r="AE8" s="15">
        <v>1.8915286201932596E-2</v>
      </c>
      <c r="AF8" s="15">
        <v>1.8852112057622866E-2</v>
      </c>
      <c r="AG8" s="15">
        <v>1.8788862690303935E-2</v>
      </c>
      <c r="AH8" s="15">
        <v>1.8730681555147771E-2</v>
      </c>
      <c r="AI8" s="15">
        <v>1.8677905243068598E-2</v>
      </c>
      <c r="AJ8" s="15">
        <v>1.8627274575357844E-2</v>
      </c>
      <c r="AK8" s="15">
        <v>1.8580534230758242E-2</v>
      </c>
      <c r="AL8" s="15">
        <v>1.8539423975251192E-2</v>
      </c>
      <c r="AM8" s="15">
        <v>1.850666236067379E-2</v>
      </c>
      <c r="AN8" s="15">
        <v>1.8482666848140809E-2</v>
      </c>
      <c r="AO8" s="15">
        <v>1.8467531564297368E-2</v>
      </c>
      <c r="AP8" s="15">
        <v>1.8461600658273188E-2</v>
      </c>
      <c r="AQ8" s="15">
        <v>1.8464263428485669E-2</v>
      </c>
      <c r="AR8" s="15">
        <v>1.8475307183477788E-2</v>
      </c>
      <c r="AS8" s="15">
        <v>1.8492007278292935E-2</v>
      </c>
      <c r="AT8" s="15">
        <v>1.8513835629935353E-2</v>
      </c>
      <c r="AU8" s="15">
        <v>1.8540470420378683E-2</v>
      </c>
      <c r="AV8" s="15">
        <v>1.8571040243452668E-2</v>
      </c>
      <c r="AW8" s="15">
        <v>1.8602748070017664E-2</v>
      </c>
      <c r="AX8" s="15">
        <v>1.8631948016375098E-2</v>
      </c>
      <c r="AY8" s="15">
        <v>1.8658885959148264E-2</v>
      </c>
      <c r="AZ8" s="15">
        <v>1.8684623797540233E-2</v>
      </c>
      <c r="BA8" s="15">
        <v>1.8709605675917097E-2</v>
      </c>
    </row>
    <row r="9" spans="3:53">
      <c r="E9" s="24">
        <f>SUM(E7:E8)</f>
        <v>5.5475081316500342E-2</v>
      </c>
      <c r="F9" s="24">
        <f t="shared" ref="F9:BA9" si="0">SUM(F7:F8)</f>
        <v>5.5961585637719052E-2</v>
      </c>
      <c r="G9" s="24">
        <f t="shared" si="0"/>
        <v>5.5098994877118321E-2</v>
      </c>
      <c r="H9" s="24">
        <f t="shared" si="0"/>
        <v>5.4910750206221583E-2</v>
      </c>
      <c r="I9" s="24">
        <f t="shared" si="0"/>
        <v>5.4759776426450392E-2</v>
      </c>
      <c r="J9" s="24">
        <f t="shared" si="0"/>
        <v>5.4706034870595319E-2</v>
      </c>
      <c r="K9" s="24">
        <f t="shared" si="0"/>
        <v>5.4726905947524759E-2</v>
      </c>
      <c r="L9" s="24">
        <f t="shared" si="0"/>
        <v>5.476147245582634E-2</v>
      </c>
      <c r="M9" s="24">
        <f t="shared" si="0"/>
        <v>5.480400341907353E-2</v>
      </c>
      <c r="N9" s="24">
        <f t="shared" si="0"/>
        <v>5.485264256132974E-2</v>
      </c>
      <c r="O9" s="24">
        <f t="shared" si="0"/>
        <v>5.4949122914215956E-2</v>
      </c>
      <c r="P9" s="24">
        <f t="shared" si="0"/>
        <v>5.5054444392897403E-2</v>
      </c>
      <c r="Q9" s="24">
        <f t="shared" si="0"/>
        <v>5.515117166632072E-2</v>
      </c>
      <c r="R9" s="24">
        <f t="shared" si="0"/>
        <v>5.5217216895539455E-2</v>
      </c>
      <c r="S9" s="24">
        <f t="shared" si="0"/>
        <v>5.5256966068767753E-2</v>
      </c>
      <c r="T9" s="24">
        <f t="shared" si="0"/>
        <v>5.5292766253086587E-2</v>
      </c>
      <c r="U9" s="24">
        <f t="shared" si="0"/>
        <v>5.5291232956986694E-2</v>
      </c>
      <c r="V9" s="24">
        <f t="shared" si="0"/>
        <v>5.5266206723572825E-2</v>
      </c>
      <c r="W9" s="24">
        <f t="shared" si="0"/>
        <v>5.5202212206397899E-2</v>
      </c>
      <c r="X9" s="24">
        <f t="shared" si="0"/>
        <v>5.5131701156992778E-2</v>
      </c>
      <c r="Y9" s="24">
        <f t="shared" si="0"/>
        <v>5.5037106668677484E-2</v>
      </c>
      <c r="Z9" s="24">
        <f t="shared" si="0"/>
        <v>5.4901511643000916E-2</v>
      </c>
      <c r="AA9" s="24">
        <f t="shared" si="0"/>
        <v>5.4738313200525787E-2</v>
      </c>
      <c r="AB9" s="24">
        <f t="shared" si="0"/>
        <v>5.454847296096646E-2</v>
      </c>
      <c r="AC9" s="24">
        <f t="shared" si="0"/>
        <v>5.4351330902015993E-2</v>
      </c>
      <c r="AD9" s="24">
        <f t="shared" si="0"/>
        <v>5.4148132643756085E-2</v>
      </c>
      <c r="AE9" s="24">
        <f t="shared" si="0"/>
        <v>5.393124686259898E-2</v>
      </c>
      <c r="AF9" s="24">
        <f t="shared" si="0"/>
        <v>5.3714075436898059E-2</v>
      </c>
      <c r="AG9" s="24">
        <f t="shared" si="0"/>
        <v>5.3504640489034465E-2</v>
      </c>
      <c r="AH9" s="24">
        <f t="shared" si="0"/>
        <v>5.3316527912113637E-2</v>
      </c>
      <c r="AI9" s="24">
        <f t="shared" si="0"/>
        <v>5.3152686165837362E-2</v>
      </c>
      <c r="AJ9" s="24">
        <f t="shared" si="0"/>
        <v>5.3005731220301916E-2</v>
      </c>
      <c r="AK9" s="24">
        <f t="shared" si="0"/>
        <v>5.2880346755375687E-2</v>
      </c>
      <c r="AL9" s="24">
        <f t="shared" si="0"/>
        <v>5.2781554703933177E-2</v>
      </c>
      <c r="AM9" s="24">
        <f t="shared" si="0"/>
        <v>5.2715368507745421E-2</v>
      </c>
      <c r="AN9" s="24">
        <f t="shared" si="0"/>
        <v>5.2682015847170069E-2</v>
      </c>
      <c r="AO9" s="24">
        <f t="shared" si="0"/>
        <v>5.2680975687219751E-2</v>
      </c>
      <c r="AP9" s="24">
        <f t="shared" si="0"/>
        <v>5.2711334585014626E-2</v>
      </c>
      <c r="AQ9" s="24">
        <f t="shared" si="0"/>
        <v>5.2770240968288654E-2</v>
      </c>
      <c r="AR9" s="24">
        <f t="shared" si="0"/>
        <v>5.2854752206359656E-2</v>
      </c>
      <c r="AS9" s="24">
        <f t="shared" si="0"/>
        <v>5.2955803687637373E-2</v>
      </c>
      <c r="AT9" s="24">
        <f t="shared" si="0"/>
        <v>5.3070190035110952E-2</v>
      </c>
      <c r="AU9" s="24">
        <f t="shared" si="0"/>
        <v>5.3194999586212627E-2</v>
      </c>
      <c r="AV9" s="24">
        <f t="shared" si="0"/>
        <v>5.332677017618534E-2</v>
      </c>
      <c r="AW9" s="24">
        <f t="shared" si="0"/>
        <v>5.3456060846847009E-2</v>
      </c>
      <c r="AX9" s="24">
        <f t="shared" si="0"/>
        <v>5.3571585824824873E-2</v>
      </c>
      <c r="AY9" s="24">
        <f t="shared" si="0"/>
        <v>5.3674370978843797E-2</v>
      </c>
      <c r="AZ9" s="24">
        <f t="shared" si="0"/>
        <v>5.3767640057980182E-2</v>
      </c>
      <c r="BA9" s="24">
        <f t="shared" si="0"/>
        <v>5.3852855724633102E-2</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5"/>
  <sheetViews>
    <sheetView workbookViewId="0">
      <selection activeCell="H5" sqref="H5:H24"/>
    </sheetView>
  </sheetViews>
  <sheetFormatPr defaultRowHeight="15"/>
  <cols>
    <col min="7" max="8" width="12" bestFit="1" customWidth="1"/>
  </cols>
  <sheetData>
    <row r="2" spans="2:8" ht="63.75">
      <c r="B2" s="19" t="s">
        <v>36</v>
      </c>
      <c r="C2" s="16"/>
      <c r="D2" t="s">
        <v>39</v>
      </c>
      <c r="E2" t="s">
        <v>40</v>
      </c>
      <c r="F2" t="s">
        <v>41</v>
      </c>
    </row>
    <row r="3" spans="2:8">
      <c r="B3" s="19"/>
      <c r="C3" s="17" t="s">
        <v>37</v>
      </c>
      <c r="D3" s="21" t="s">
        <v>37</v>
      </c>
    </row>
    <row r="4" spans="2:8">
      <c r="B4" s="18" t="s">
        <v>0</v>
      </c>
      <c r="C4" s="16">
        <v>1760970316.6597021</v>
      </c>
      <c r="D4" s="20">
        <v>1835713899.8930883</v>
      </c>
      <c r="E4" s="22">
        <v>249.96146484254731</v>
      </c>
      <c r="F4" s="23">
        <v>246.88714905856716</v>
      </c>
      <c r="G4">
        <f>SUM(C4:F4)</f>
        <v>3596684713.4014044</v>
      </c>
    </row>
    <row r="5" spans="2:8">
      <c r="B5" s="18" t="s">
        <v>1</v>
      </c>
      <c r="C5" s="16">
        <v>7461277471.4122057</v>
      </c>
      <c r="D5" s="20">
        <v>7855050224.1019487</v>
      </c>
      <c r="E5" s="22">
        <v>3561.095239152507</v>
      </c>
      <c r="F5" s="23">
        <v>3526.1425438763677</v>
      </c>
      <c r="G5" s="23">
        <f t="shared" ref="G5:G24" si="0">SUM(C5:F5)</f>
        <v>15316334782.751938</v>
      </c>
      <c r="H5">
        <f>(SUM($G$4:G5))/$G$25</f>
        <v>0.3786387722556338</v>
      </c>
    </row>
    <row r="6" spans="2:8" ht="25.5">
      <c r="B6" s="18" t="s">
        <v>2</v>
      </c>
      <c r="C6" s="16">
        <v>7812174694.3792963</v>
      </c>
      <c r="D6" s="20">
        <v>8190721594.1771116</v>
      </c>
      <c r="E6" s="22">
        <v>3991.1589854035255</v>
      </c>
      <c r="F6" s="23">
        <v>3980.570620861035</v>
      </c>
      <c r="G6" s="23">
        <f t="shared" si="0"/>
        <v>16002904260.286015</v>
      </c>
      <c r="H6" s="23">
        <f>(SUM($G$4:G6))/$G$25</f>
        <v>0.69901701872608946</v>
      </c>
    </row>
    <row r="7" spans="2:8" ht="25.5">
      <c r="B7" s="18" t="s">
        <v>3</v>
      </c>
      <c r="C7" s="16">
        <v>5087361105.8713722</v>
      </c>
      <c r="D7" s="20">
        <v>5371394893.2915745</v>
      </c>
      <c r="E7" s="22">
        <v>3781.7716184997116</v>
      </c>
      <c r="F7" s="23">
        <v>3408.3187307827811</v>
      </c>
      <c r="G7" s="23">
        <f t="shared" si="0"/>
        <v>10458763189.253296</v>
      </c>
      <c r="H7" s="23">
        <f>(SUM($G$4:G7))/$G$25</f>
        <v>0.90840152520834183</v>
      </c>
    </row>
    <row r="8" spans="2:8" ht="25.5">
      <c r="B8" s="18" t="s">
        <v>4</v>
      </c>
      <c r="C8" s="16">
        <v>629806345.21185076</v>
      </c>
      <c r="D8" s="20">
        <v>773304486.2692591</v>
      </c>
      <c r="E8" s="22">
        <v>2726.1441832522287</v>
      </c>
      <c r="F8" s="23">
        <v>2225.6460753692027</v>
      </c>
      <c r="G8" s="23">
        <f t="shared" si="0"/>
        <v>1403115783.2713685</v>
      </c>
      <c r="H8" s="23">
        <f>(SUM($G$4:G8))/$G$25</f>
        <v>0.93649191223609418</v>
      </c>
    </row>
    <row r="9" spans="2:8" ht="25.5">
      <c r="B9" s="18" t="s">
        <v>5</v>
      </c>
      <c r="C9" s="16">
        <v>417300295.15785563</v>
      </c>
      <c r="D9" s="20">
        <v>370690415.06619561</v>
      </c>
      <c r="E9" s="22">
        <v>1054.913704173156</v>
      </c>
      <c r="F9" s="23">
        <v>843.70290659030843</v>
      </c>
      <c r="G9" s="23">
        <f t="shared" si="0"/>
        <v>787992608.840662</v>
      </c>
      <c r="H9" s="23">
        <f>(SUM($G$4:G9))/$G$25</f>
        <v>0.95226752934570624</v>
      </c>
    </row>
    <row r="10" spans="2:8" ht="25.5">
      <c r="B10" s="18" t="s">
        <v>6</v>
      </c>
      <c r="C10" s="16">
        <v>331132842.76192623</v>
      </c>
      <c r="D10" s="20">
        <v>240545530.03671229</v>
      </c>
      <c r="E10" s="22">
        <v>672.69514743031277</v>
      </c>
      <c r="F10" s="23">
        <v>500.01147641058685</v>
      </c>
      <c r="G10" s="23">
        <f t="shared" si="0"/>
        <v>571679545.50526237</v>
      </c>
      <c r="H10" s="23">
        <f>(SUM($G$4:G10))/$G$25</f>
        <v>0.96371255753265417</v>
      </c>
    </row>
    <row r="11" spans="2:8" ht="25.5">
      <c r="B11" s="18" t="s">
        <v>7</v>
      </c>
      <c r="C11" s="16">
        <v>309601321.91834062</v>
      </c>
      <c r="D11" s="20">
        <v>183589761.63124382</v>
      </c>
      <c r="E11" s="22">
        <v>547.12696748846815</v>
      </c>
      <c r="F11" s="23">
        <v>357.29285273266981</v>
      </c>
      <c r="G11" s="23">
        <f t="shared" si="0"/>
        <v>493191987.9694047</v>
      </c>
      <c r="H11" s="23">
        <f>(SUM($G$4:G11))/$G$25</f>
        <v>0.97358626431168183</v>
      </c>
    </row>
    <row r="12" spans="2:8" ht="25.5">
      <c r="B12" s="18" t="s">
        <v>8</v>
      </c>
      <c r="C12" s="16">
        <v>285645154.83234447</v>
      </c>
      <c r="D12" s="20">
        <v>138486126.02295169</v>
      </c>
      <c r="E12" s="22">
        <v>425.40602954198772</v>
      </c>
      <c r="F12" s="23">
        <v>235.86255457233739</v>
      </c>
      <c r="G12" s="23">
        <f t="shared" si="0"/>
        <v>424131942.12388021</v>
      </c>
      <c r="H12" s="23">
        <f>(SUM($G$4:G12))/$G$25</f>
        <v>0.98207738852761384</v>
      </c>
    </row>
    <row r="13" spans="2:8" ht="25.5">
      <c r="B13" s="18" t="s">
        <v>9</v>
      </c>
      <c r="C13" s="16">
        <v>235586088.77273124</v>
      </c>
      <c r="D13" s="20">
        <v>107220107.38245876</v>
      </c>
      <c r="E13" s="22">
        <v>350.91124761448532</v>
      </c>
      <c r="F13" s="23">
        <v>176.65911687581433</v>
      </c>
      <c r="G13" s="23">
        <f t="shared" si="0"/>
        <v>342806723.72555447</v>
      </c>
      <c r="H13" s="23">
        <f>(SUM($G$4:G13))/$G$25</f>
        <v>0.98894038134686313</v>
      </c>
    </row>
    <row r="14" spans="2:8" ht="25.5">
      <c r="B14" s="18" t="s">
        <v>10</v>
      </c>
      <c r="C14" s="16">
        <v>169261647.78131804</v>
      </c>
      <c r="D14" s="20">
        <v>75918749.055707276</v>
      </c>
      <c r="E14" s="22">
        <v>241.12864168699758</v>
      </c>
      <c r="F14" s="23">
        <v>118.24959570480453</v>
      </c>
      <c r="G14" s="23">
        <f t="shared" si="0"/>
        <v>245180756.21526271</v>
      </c>
      <c r="H14" s="23">
        <f>(SUM($G$4:G14))/$G$25</f>
        <v>0.99384890166710793</v>
      </c>
    </row>
    <row r="15" spans="2:8" ht="25.5">
      <c r="B15" s="18" t="s">
        <v>11</v>
      </c>
      <c r="C15" s="16">
        <v>98685307.264743984</v>
      </c>
      <c r="D15" s="20">
        <v>52357081.41152373</v>
      </c>
      <c r="E15" s="22">
        <v>144.3398930874223</v>
      </c>
      <c r="F15" s="23">
        <v>81.491825923009714</v>
      </c>
      <c r="G15" s="23">
        <f t="shared" si="0"/>
        <v>151042614.50798669</v>
      </c>
      <c r="H15" s="23">
        <f>(SUM($G$4:G15))/$G$25</f>
        <v>0.99687277578341271</v>
      </c>
    </row>
    <row r="16" spans="2:8" ht="25.5">
      <c r="B16" s="18" t="s">
        <v>12</v>
      </c>
      <c r="C16" s="16">
        <v>47155305.63673114</v>
      </c>
      <c r="D16" s="20">
        <v>33343244.790712647</v>
      </c>
      <c r="E16" s="22">
        <v>71.636079688858558</v>
      </c>
      <c r="F16" s="23">
        <v>52.295956220483966</v>
      </c>
      <c r="G16" s="23">
        <f t="shared" si="0"/>
        <v>80498674.359479696</v>
      </c>
      <c r="H16" s="23">
        <f>(SUM($G$4:G16))/$G$25</f>
        <v>0.99848435976310879</v>
      </c>
    </row>
    <row r="17" spans="2:8" ht="25.5">
      <c r="B17" s="18" t="s">
        <v>13</v>
      </c>
      <c r="C17" s="16">
        <v>19784114.058816653</v>
      </c>
      <c r="D17" s="20">
        <v>15493433.318405734</v>
      </c>
      <c r="E17" s="22">
        <v>33.669238371751803</v>
      </c>
      <c r="F17" s="23">
        <v>28.928701111559949</v>
      </c>
      <c r="G17" s="23">
        <f t="shared" si="0"/>
        <v>35277609.975161873</v>
      </c>
      <c r="H17" s="23">
        <f>(SUM($G$4:G17))/$G$25</f>
        <v>0.99919061774226559</v>
      </c>
    </row>
    <row r="18" spans="2:8" ht="25.5">
      <c r="B18" s="18" t="s">
        <v>14</v>
      </c>
      <c r="C18" s="16">
        <v>10114492.187984332</v>
      </c>
      <c r="D18" s="20">
        <v>7592397.547243448</v>
      </c>
      <c r="E18" s="22">
        <v>21.822992557351611</v>
      </c>
      <c r="F18" s="23">
        <v>19.957399141466869</v>
      </c>
      <c r="G18" s="23">
        <f t="shared" si="0"/>
        <v>17706931.515619475</v>
      </c>
      <c r="H18" s="23">
        <f>(SUM($G$4:G18))/$G$25</f>
        <v>0.99954511062537454</v>
      </c>
    </row>
    <row r="19" spans="2:8" ht="25.5">
      <c r="B19" s="18" t="s">
        <v>15</v>
      </c>
      <c r="C19" s="16">
        <v>6238299.288228971</v>
      </c>
      <c r="D19" s="20">
        <v>4619199.7251340942</v>
      </c>
      <c r="E19" s="22">
        <v>14.301444516637183</v>
      </c>
      <c r="F19" s="23">
        <v>14.395406192989228</v>
      </c>
      <c r="G19" s="23">
        <f t="shared" si="0"/>
        <v>10857527.710213775</v>
      </c>
      <c r="H19" s="23">
        <f>(SUM($G$4:G19))/$G$25</f>
        <v>0.99976247840013754</v>
      </c>
    </row>
    <row r="20" spans="2:8" ht="25.5">
      <c r="B20" s="18" t="s">
        <v>16</v>
      </c>
      <c r="C20" s="16">
        <v>3440264.0885764556</v>
      </c>
      <c r="D20" s="20">
        <v>3220896.3409587485</v>
      </c>
      <c r="E20" s="22">
        <v>8.023015844563405</v>
      </c>
      <c r="F20" s="23">
        <v>10.593090308570217</v>
      </c>
      <c r="G20" s="23">
        <f t="shared" si="0"/>
        <v>6661179.045641358</v>
      </c>
      <c r="H20" s="23">
        <f>(SUM($G$4:G20))/$G$25</f>
        <v>0.99989583524757952</v>
      </c>
    </row>
    <row r="21" spans="2:8" ht="25.5">
      <c r="B21" s="18" t="s">
        <v>17</v>
      </c>
      <c r="C21" s="16">
        <v>2106525.6671044473</v>
      </c>
      <c r="D21" s="20">
        <v>1482463.9889179587</v>
      </c>
      <c r="E21" s="22">
        <v>6.7394507271789772</v>
      </c>
      <c r="F21" s="23">
        <v>8.9863385543955037</v>
      </c>
      <c r="G21" s="23">
        <f t="shared" si="0"/>
        <v>3589005.3818116877</v>
      </c>
      <c r="H21" s="23">
        <f>(SUM($G$4:G21))/$G$25</f>
        <v>0.99996768715846363</v>
      </c>
    </row>
    <row r="22" spans="2:8" ht="25.5">
      <c r="B22" s="18" t="s">
        <v>18</v>
      </c>
      <c r="C22" s="16">
        <v>611717.98892545665</v>
      </c>
      <c r="D22" s="20">
        <v>618577.94812583679</v>
      </c>
      <c r="E22" s="22">
        <v>5.8632433019630117</v>
      </c>
      <c r="F22" s="23">
        <v>9.138461085266842</v>
      </c>
      <c r="G22" s="23">
        <f t="shared" si="0"/>
        <v>1230310.9387556806</v>
      </c>
      <c r="H22" s="23">
        <f>(SUM($G$4:G22))/$G$25</f>
        <v>0.9999923179913901</v>
      </c>
    </row>
    <row r="23" spans="2:8" ht="25.5">
      <c r="B23" s="18" t="s">
        <v>19</v>
      </c>
      <c r="C23" s="16">
        <v>221672.09324201007</v>
      </c>
      <c r="D23" s="20">
        <v>92378.118312774328</v>
      </c>
      <c r="E23" s="22">
        <v>6.6637219877261842</v>
      </c>
      <c r="F23" s="23">
        <v>13.573070895529419</v>
      </c>
      <c r="G23" s="23">
        <f t="shared" si="0"/>
        <v>314070.44834766764</v>
      </c>
      <c r="H23" s="23">
        <f>(SUM($G$4:G23))/$G$25</f>
        <v>0.99999860568379106</v>
      </c>
    </row>
    <row r="24" spans="2:8" ht="25.5">
      <c r="B24" s="18" t="s">
        <v>20</v>
      </c>
      <c r="C24" s="16">
        <v>34622.396568460776</v>
      </c>
      <c r="D24" s="20">
        <v>34934.452545512329</v>
      </c>
      <c r="E24" s="22">
        <v>14.476475181060826</v>
      </c>
      <c r="F24" s="23">
        <v>74.816265061575749</v>
      </c>
      <c r="G24" s="23">
        <f t="shared" si="0"/>
        <v>69646.141854215733</v>
      </c>
      <c r="H24" s="23">
        <f>(SUM($G$4:G24))/$G$25</f>
        <v>1</v>
      </c>
    </row>
    <row r="25" spans="2:8">
      <c r="B25" s="18" t="s">
        <v>38</v>
      </c>
      <c r="C25" s="16">
        <v>24688509605.429855</v>
      </c>
      <c r="D25" s="20">
        <v>25261490394.570133</v>
      </c>
      <c r="G25">
        <f>SUM(G4:G24)</f>
        <v>49950033863.368927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Spending</vt:lpstr>
      <vt:lpstr>Enrolments</vt:lpstr>
      <vt:lpstr>Spending split</vt:lpstr>
      <vt:lpstr>Sheet4</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Varela, Peter</dc:creator>
  <cp:lastModifiedBy>Jared Greenville</cp:lastModifiedBy>
  <dcterms:created xsi:type="dcterms:W3CDTF">2013-07-12T00:02:20Z</dcterms:created>
  <dcterms:modified xsi:type="dcterms:W3CDTF">2014-03-11T00:57:09Z</dcterms:modified>
</cp:coreProperties>
</file>